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Россети Сибирь\отправка в Минэнерго\"/>
    </mc:Choice>
  </mc:AlternateContent>
  <bookViews>
    <workbookView xWindow="1860" yWindow="0" windowWidth="17070" windowHeight="12150" tabRatio="798"/>
  </bookViews>
  <sheets>
    <sheet name="20квФп" sheetId="11" r:id="rId1"/>
    <sheet name="20квФп_АЭ" sheetId="2" r:id="rId2"/>
    <sheet name="20квФп_БЭ" sheetId="3" r:id="rId3"/>
    <sheet name="20квФп_ГАЭС" sheetId="4" r:id="rId4"/>
    <sheet name="20квФп_КЭ" sheetId="18" r:id="rId5"/>
    <sheet name="20квФп_КУЭ" sheetId="6" r:id="rId6"/>
    <sheet name="20квФп_ОЭ" sheetId="7" r:id="rId7"/>
    <sheet name="20квФп_ХЭ" sheetId="8" r:id="rId8"/>
    <sheet name="20квФп_ЧЭ" sheetId="9" r:id="rId9"/>
  </sheets>
  <definedNames>
    <definedName name="_xlnm._FilterDatabase" localSheetId="0" hidden="1">'20квФп'!$A$21:$H$453</definedName>
    <definedName name="_xlnm._FilterDatabase" localSheetId="1" hidden="1">'20квФп_АЭ'!$A$21:$H$453</definedName>
    <definedName name="_xlnm._FilterDatabase" localSheetId="2" hidden="1">'20квФп_БЭ'!$A$21:$H$453</definedName>
    <definedName name="_xlnm._FilterDatabase" localSheetId="3" hidden="1">'20квФп_ГАЭС'!$A$21:$H$453</definedName>
    <definedName name="_xlnm._FilterDatabase" localSheetId="5" hidden="1">'20квФп_КУЭ'!$A$21:$H$453</definedName>
    <definedName name="_xlnm._FilterDatabase" localSheetId="4" hidden="1">'20квФп_КЭ'!$A$21:$H$453</definedName>
    <definedName name="_xlnm._FilterDatabase" localSheetId="6" hidden="1">'20квФп_ОЭ'!$A$21:$H$21</definedName>
    <definedName name="_xlnm._FilterDatabase" localSheetId="7" hidden="1">'20квФп_ХЭ'!$A$21:$H$453</definedName>
    <definedName name="_xlnm._FilterDatabase" localSheetId="8" hidden="1">'20квФп_ЧЭ'!$A$21:$H$21</definedName>
    <definedName name="Z_500C2F4F_1743_499A_A051_20565DBF52B2_.wvu.PrintArea" localSheetId="0" hidden="1">'20квФп'!$A$1:$H$461</definedName>
    <definedName name="Z_500C2F4F_1743_499A_A051_20565DBF52B2_.wvu.PrintArea" localSheetId="1" hidden="1">'20квФп_АЭ'!$A$1:$H$461</definedName>
    <definedName name="Z_500C2F4F_1743_499A_A051_20565DBF52B2_.wvu.PrintArea" localSheetId="2" hidden="1">'20квФп_БЭ'!$A$1:$H$461</definedName>
    <definedName name="Z_500C2F4F_1743_499A_A051_20565DBF52B2_.wvu.PrintArea" localSheetId="3" hidden="1">'20квФп_ГАЭС'!$A$1:$H$461</definedName>
    <definedName name="Z_500C2F4F_1743_499A_A051_20565DBF52B2_.wvu.PrintArea" localSheetId="5" hidden="1">'20квФп_КУЭ'!$A$1:$H$461</definedName>
    <definedName name="Z_500C2F4F_1743_499A_A051_20565DBF52B2_.wvu.PrintArea" localSheetId="4" hidden="1">'20квФп_КЭ'!$A$1:$H$461</definedName>
    <definedName name="Z_500C2F4F_1743_499A_A051_20565DBF52B2_.wvu.PrintArea" localSheetId="6" hidden="1">'20квФп_ОЭ'!$A$1:$H$461</definedName>
    <definedName name="Z_500C2F4F_1743_499A_A051_20565DBF52B2_.wvu.PrintArea" localSheetId="7" hidden="1">'20квФп_ХЭ'!$A$1:$H$461</definedName>
    <definedName name="Z_500C2F4F_1743_499A_A051_20565DBF52B2_.wvu.PrintArea" localSheetId="8" hidden="1">'20квФп_ЧЭ'!$A$1:$H$461</definedName>
    <definedName name="_xlnm.Print_Titles" localSheetId="0">'20квФп'!$19:$21</definedName>
    <definedName name="_xlnm.Print_Titles" localSheetId="1">'20квФп_АЭ'!$19:$21</definedName>
    <definedName name="_xlnm.Print_Titles" localSheetId="2">'20квФп_БЭ'!$19:$21</definedName>
    <definedName name="_xlnm.Print_Titles" localSheetId="3">'20квФп_ГАЭС'!$19:$21</definedName>
    <definedName name="_xlnm.Print_Titles" localSheetId="5">'20квФп_КУЭ'!$19:$21</definedName>
    <definedName name="_xlnm.Print_Titles" localSheetId="4">'20квФп_КЭ'!$19:$21</definedName>
    <definedName name="_xlnm.Print_Titles" localSheetId="6">'20квФп_ОЭ'!$19:$21</definedName>
    <definedName name="_xlnm.Print_Titles" localSheetId="7">'20квФп_ХЭ'!$19:$21</definedName>
    <definedName name="_xlnm.Print_Titles" localSheetId="8">'20квФп_ЧЭ'!$19:$21</definedName>
    <definedName name="_xlnm.Print_Area" localSheetId="0">'20квФп'!$A$1:$H$492</definedName>
    <definedName name="_xlnm.Print_Area" localSheetId="1">'20квФп_АЭ'!$A$1:$H$464</definedName>
    <definedName name="_xlnm.Print_Area" localSheetId="2">'20квФп_БЭ'!$A$1:$H$463</definedName>
    <definedName name="_xlnm.Print_Area" localSheetId="3">'20квФп_ГАЭС'!$A$1:$H$463</definedName>
    <definedName name="_xlnm.Print_Area" localSheetId="5">'20квФп_КУЭ'!$A$1:$H$463</definedName>
    <definedName name="_xlnm.Print_Area" localSheetId="4">'20квФп_КЭ'!$A$1:$H$463</definedName>
    <definedName name="_xlnm.Print_Area" localSheetId="6">'20квФп_ОЭ'!$A$1:$H$463</definedName>
    <definedName name="_xlnm.Print_Area" localSheetId="7">'20квФп_ХЭ'!$A$1:$H$463</definedName>
    <definedName name="_xlnm.Print_Area" localSheetId="8">'20квФп_ЧЭ'!$A$1:$H$463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8" i="11" l="1"/>
  <c r="F483" i="11"/>
  <c r="F478" i="11"/>
  <c r="F470" i="11"/>
  <c r="F488" i="4"/>
  <c r="F483" i="4"/>
  <c r="F478" i="4"/>
  <c r="F470" i="4"/>
  <c r="F488" i="18"/>
  <c r="F483" i="18"/>
  <c r="F478" i="18"/>
  <c r="F470" i="18"/>
  <c r="F488" i="6"/>
  <c r="F483" i="6"/>
  <c r="F478" i="6"/>
  <c r="F470" i="6"/>
  <c r="F488" i="7"/>
  <c r="F483" i="7"/>
  <c r="F478" i="7"/>
  <c r="F470" i="7"/>
  <c r="F488" i="8"/>
  <c r="F483" i="8"/>
  <c r="F478" i="8"/>
  <c r="F470" i="8"/>
  <c r="F488" i="9"/>
  <c r="F483" i="9"/>
  <c r="F478" i="9"/>
  <c r="F470" i="9"/>
  <c r="F488" i="3"/>
  <c r="F483" i="3"/>
  <c r="F478" i="3"/>
  <c r="F470" i="3"/>
  <c r="G478" i="7" l="1"/>
  <c r="G478" i="8"/>
  <c r="G470" i="9"/>
  <c r="G483" i="8"/>
  <c r="G488" i="7"/>
  <c r="G470" i="18"/>
  <c r="G488" i="6"/>
  <c r="G483" i="7"/>
  <c r="G488" i="11"/>
  <c r="G478" i="9"/>
  <c r="G478" i="18"/>
  <c r="G483" i="4"/>
  <c r="G483" i="6"/>
  <c r="G470" i="3"/>
  <c r="G488" i="3"/>
  <c r="G470" i="6"/>
  <c r="G488" i="9"/>
  <c r="G478" i="3"/>
  <c r="G488" i="18"/>
  <c r="G470" i="7"/>
  <c r="G470" i="11"/>
  <c r="G478" i="4"/>
  <c r="G470" i="8"/>
  <c r="G478" i="6"/>
  <c r="G478" i="11"/>
  <c r="G470" i="4"/>
  <c r="G483" i="11"/>
  <c r="G483" i="9"/>
  <c r="G483" i="18"/>
  <c r="G488" i="8"/>
  <c r="G483" i="3"/>
  <c r="G488" i="4"/>
  <c r="F488" i="2"/>
  <c r="F483" i="2"/>
  <c r="F478" i="2"/>
  <c r="F470" i="2"/>
  <c r="G478" i="2" l="1"/>
  <c r="G483" i="2"/>
  <c r="G488" i="2"/>
  <c r="G470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41" i="2"/>
  <c r="F433" i="3"/>
  <c r="F434" i="3"/>
  <c r="F435" i="3"/>
  <c r="F441" i="3"/>
  <c r="F433" i="4"/>
  <c r="F434" i="4"/>
  <c r="F435" i="4"/>
  <c r="F441" i="4"/>
  <c r="F433" i="18"/>
  <c r="F434" i="18"/>
  <c r="F435" i="18"/>
  <c r="F441" i="18"/>
  <c r="F433" i="6"/>
  <c r="F434" i="6"/>
  <c r="F435" i="6"/>
  <c r="F441" i="6"/>
  <c r="F433" i="7"/>
  <c r="F435" i="7"/>
  <c r="F441" i="7"/>
  <c r="F433" i="8"/>
  <c r="F435" i="8"/>
  <c r="F441" i="8"/>
  <c r="F433" i="9"/>
  <c r="F435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34" i="7"/>
  <c r="F434" i="11"/>
  <c r="F434" i="8"/>
  <c r="F453" i="3"/>
  <c r="F452" i="3"/>
  <c r="F451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3" i="4"/>
  <c r="F452" i="4"/>
  <c r="F451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3" i="18"/>
  <c r="F452" i="18"/>
  <c r="F451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3" i="6"/>
  <c r="F452" i="6"/>
  <c r="F451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3" i="7"/>
  <c r="F452" i="7"/>
  <c r="F451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3" i="8"/>
  <c r="F452" i="8"/>
  <c r="F451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3" i="9"/>
  <c r="F452" i="9"/>
  <c r="F451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3" i="2"/>
  <c r="F452" i="2"/>
  <c r="F451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3" i="11"/>
  <c r="F452" i="11"/>
  <c r="F451" i="11"/>
  <c r="F450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150" i="9"/>
  <c r="F137" i="9"/>
  <c r="F125" i="9"/>
  <c r="F116" i="9"/>
  <c r="F28" i="8"/>
  <c r="F24" i="4"/>
  <c r="G410" i="11" l="1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205" i="18"/>
  <c r="F207" i="18"/>
  <c r="F27" i="6"/>
  <c r="F35" i="6"/>
  <c r="F40" i="6"/>
  <c r="F48" i="6"/>
  <c r="F83" i="6"/>
  <c r="F88" i="6"/>
  <c r="F143" i="6"/>
  <c r="F150" i="6"/>
  <c r="F171" i="6"/>
  <c r="F179" i="6"/>
  <c r="F207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207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6" i="11"/>
  <c r="F30" i="11"/>
  <c r="F59" i="11"/>
  <c r="F91" i="11"/>
  <c r="F113" i="11"/>
  <c r="F136" i="11"/>
  <c r="F150" i="11"/>
  <c r="F168" i="11"/>
  <c r="F205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50" i="9"/>
  <c r="F377" i="8"/>
  <c r="F401" i="8"/>
  <c r="F391" i="8"/>
  <c r="F450" i="8"/>
  <c r="F394" i="8"/>
  <c r="F415" i="8"/>
  <c r="F394" i="7"/>
  <c r="F415" i="7"/>
  <c r="F450" i="7"/>
  <c r="F377" i="7"/>
  <c r="F401" i="7"/>
  <c r="F391" i="7"/>
  <c r="F450" i="6"/>
  <c r="F401" i="6"/>
  <c r="F391" i="6"/>
  <c r="F377" i="6"/>
  <c r="F415" i="6"/>
  <c r="F394" i="6"/>
  <c r="F377" i="18"/>
  <c r="F391" i="18"/>
  <c r="F394" i="18"/>
  <c r="F415" i="18"/>
  <c r="F450" i="18"/>
  <c r="F401" i="18"/>
  <c r="F450" i="4"/>
  <c r="F394" i="4"/>
  <c r="F415" i="4"/>
  <c r="F391" i="4"/>
  <c r="F377" i="4"/>
  <c r="F401" i="4"/>
  <c r="F394" i="3"/>
  <c r="F377" i="3"/>
  <c r="F415" i="3"/>
  <c r="F401" i="3"/>
  <c r="F391" i="3"/>
  <c r="F450" i="3"/>
  <c r="F401" i="2"/>
  <c r="F415" i="2"/>
  <c r="F391" i="2" l="1"/>
  <c r="F377" i="2"/>
  <c r="F394" i="2"/>
  <c r="F450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2" i="18"/>
  <c r="G110" i="18"/>
  <c r="G114" i="18"/>
  <c r="G122" i="18"/>
  <c r="G136" i="18"/>
  <c r="G378" i="18"/>
  <c r="G402" i="18"/>
  <c r="G453" i="18"/>
  <c r="G450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51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3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50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51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51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2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3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50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51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2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2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3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50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51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2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3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3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50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51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2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3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50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50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51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2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51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50" i="8"/>
  <c r="G122" i="8"/>
  <c r="G86" i="8"/>
  <c r="G131" i="11"/>
  <c r="G119" i="11"/>
  <c r="G452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2" i="11"/>
  <c r="G451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3" i="8"/>
  <c r="G122" i="11"/>
  <c r="G453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G416" i="11" l="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G415" i="11" l="1"/>
  <c r="G394" i="11"/>
  <c r="G377" i="11"/>
  <c r="G92" i="11"/>
  <c r="G86" i="11"/>
  <c r="G88" i="11"/>
  <c r="G94" i="11"/>
  <c r="G401" i="11"/>
  <c r="G82" i="11"/>
  <c r="G450" i="11"/>
  <c r="G91" i="11"/>
  <c r="G84" i="11"/>
  <c r="G83" i="11"/>
  <c r="G391" i="11"/>
  <c r="G85" i="11"/>
  <c r="G93" i="1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207" i="8"/>
  <c r="G170" i="9"/>
  <c r="G178" i="9"/>
  <c r="G206" i="9"/>
  <c r="G174" i="2"/>
  <c r="G205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207" i="9"/>
  <c r="G171" i="2"/>
  <c r="G179" i="2"/>
  <c r="G207" i="2"/>
  <c r="G170" i="3"/>
  <c r="G174" i="3"/>
  <c r="G178" i="3"/>
  <c r="G206" i="3"/>
  <c r="G169" i="4"/>
  <c r="G177" i="4"/>
  <c r="G205" i="4"/>
  <c r="G171" i="6"/>
  <c r="G179" i="6"/>
  <c r="G207" i="6"/>
  <c r="G170" i="7"/>
  <c r="G174" i="7"/>
  <c r="G178" i="7"/>
  <c r="G206" i="7"/>
  <c r="G169" i="8"/>
  <c r="G177" i="8"/>
  <c r="G205" i="8"/>
  <c r="G168" i="9"/>
  <c r="G172" i="9"/>
  <c r="G180" i="9"/>
  <c r="G208" i="9"/>
  <c r="G220" i="9"/>
  <c r="G169" i="2"/>
  <c r="G177" i="2"/>
  <c r="G205" i="2"/>
  <c r="G172" i="3"/>
  <c r="G171" i="4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08" i="8"/>
  <c r="G220" i="8"/>
  <c r="G171" i="9"/>
  <c r="G168" i="2"/>
  <c r="G172" i="2"/>
  <c r="G180" i="2"/>
  <c r="G208" i="2"/>
  <c r="G220" i="2"/>
  <c r="G171" i="3"/>
  <c r="G179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207" i="7"/>
  <c r="G170" i="8"/>
  <c r="G174" i="8"/>
  <c r="G178" i="8"/>
  <c r="G206" i="8"/>
  <c r="G169" i="9"/>
  <c r="G177" i="9"/>
  <c r="G205" i="9"/>
  <c r="G171" i="11" l="1"/>
  <c r="G170" i="11"/>
  <c r="G208" i="11"/>
  <c r="G180" i="11"/>
  <c r="G206" i="11"/>
  <c r="G178" i="11"/>
  <c r="G174" i="11"/>
  <c r="G205" i="11"/>
  <c r="G177" i="11"/>
  <c r="G172" i="11"/>
  <c r="G220" i="11"/>
  <c r="G168" i="11"/>
  <c r="G169" i="11"/>
  <c r="G179" i="11"/>
  <c r="G207" i="11"/>
  <c r="D484" i="9" l="1"/>
  <c r="D484" i="8"/>
  <c r="D484" i="7"/>
  <c r="D484" i="6"/>
  <c r="D484" i="4"/>
  <c r="D484" i="3"/>
  <c r="D485" i="7"/>
  <c r="D485" i="6"/>
  <c r="D485" i="4"/>
  <c r="D485" i="3"/>
  <c r="D485" i="8"/>
  <c r="D485" i="2"/>
  <c r="D485" i="9"/>
  <c r="D484" i="2"/>
  <c r="D485" i="18" l="1"/>
  <c r="D484" i="18" l="1"/>
  <c r="D485" i="11" l="1"/>
  <c r="D484" i="11" l="1"/>
  <c r="E145" i="11" l="1"/>
  <c r="E145" i="3"/>
  <c r="E89" i="4"/>
  <c r="E96" i="4"/>
  <c r="E145" i="6"/>
  <c r="E89" i="7"/>
  <c r="E96" i="7"/>
  <c r="E145" i="9"/>
  <c r="E89" i="11"/>
  <c r="E96" i="11"/>
  <c r="E89" i="2"/>
  <c r="E96" i="2"/>
  <c r="E89" i="3"/>
  <c r="E96" i="3"/>
  <c r="E89" i="6"/>
  <c r="E96" i="6"/>
  <c r="E145" i="8"/>
  <c r="E89" i="9"/>
  <c r="E96" i="9"/>
  <c r="E145" i="4"/>
  <c r="E145" i="7"/>
  <c r="E89" i="8"/>
  <c r="E96" i="8"/>
  <c r="E145" i="2"/>
  <c r="E89" i="18" l="1"/>
  <c r="E147" i="18" l="1"/>
  <c r="E145" i="18" l="1"/>
  <c r="E124" i="18" l="1"/>
  <c r="E96" i="18" l="1"/>
  <c r="E469" i="11" l="1"/>
  <c r="F473" i="4" l="1"/>
  <c r="F489" i="2"/>
  <c r="E484" i="2"/>
  <c r="F487" i="3"/>
  <c r="F474" i="4"/>
  <c r="F472" i="6"/>
  <c r="F492" i="8"/>
  <c r="F491" i="9"/>
  <c r="F492" i="7"/>
  <c r="E485" i="2"/>
  <c r="F490" i="2"/>
  <c r="F489" i="3"/>
  <c r="E484" i="3"/>
  <c r="F487" i="4"/>
  <c r="F473" i="6"/>
  <c r="F472" i="7"/>
  <c r="F492" i="9"/>
  <c r="F490" i="9"/>
  <c r="E485" i="9"/>
  <c r="E147" i="4"/>
  <c r="E147" i="8"/>
  <c r="E313" i="6"/>
  <c r="E90" i="6"/>
  <c r="E313" i="7"/>
  <c r="E90" i="7"/>
  <c r="E313" i="8"/>
  <c r="E313" i="9"/>
  <c r="E90" i="9"/>
  <c r="E485" i="3"/>
  <c r="F490" i="3"/>
  <c r="E484" i="4"/>
  <c r="F489" i="4"/>
  <c r="F474" i="6"/>
  <c r="F473" i="7"/>
  <c r="F472" i="8"/>
  <c r="E87" i="2"/>
  <c r="E147" i="9"/>
  <c r="E313" i="3"/>
  <c r="E90" i="3"/>
  <c r="E148" i="11"/>
  <c r="E148" i="2"/>
  <c r="F492" i="2"/>
  <c r="F491" i="3"/>
  <c r="E485" i="4"/>
  <c r="F490" i="4"/>
  <c r="F487" i="6"/>
  <c r="F474" i="7"/>
  <c r="F473" i="8"/>
  <c r="F472" i="9"/>
  <c r="E313" i="4"/>
  <c r="E90" i="4"/>
  <c r="F492" i="3"/>
  <c r="F491" i="4"/>
  <c r="E484" i="6"/>
  <c r="F489" i="6"/>
  <c r="F487" i="7"/>
  <c r="F474" i="8"/>
  <c r="F473" i="9"/>
  <c r="F491" i="8"/>
  <c r="E147" i="3"/>
  <c r="E147" i="7"/>
  <c r="E87" i="3"/>
  <c r="E148" i="3"/>
  <c r="E87" i="4"/>
  <c r="E148" i="4"/>
  <c r="E87" i="6"/>
  <c r="E148" i="6"/>
  <c r="E87" i="7"/>
  <c r="E148" i="7"/>
  <c r="E148" i="8"/>
  <c r="E87" i="9"/>
  <c r="E148" i="9"/>
  <c r="F472" i="2"/>
  <c r="F492" i="4"/>
  <c r="E485" i="6"/>
  <c r="F490" i="6"/>
  <c r="E484" i="7"/>
  <c r="F489" i="7"/>
  <c r="F487" i="8"/>
  <c r="F474" i="9"/>
  <c r="F474" i="3"/>
  <c r="E147" i="6"/>
  <c r="F473" i="2"/>
  <c r="F472" i="3"/>
  <c r="F491" i="6"/>
  <c r="F490" i="7"/>
  <c r="E485" i="7"/>
  <c r="F489" i="8"/>
  <c r="E484" i="8"/>
  <c r="F487" i="9"/>
  <c r="F487" i="2"/>
  <c r="E313" i="11"/>
  <c r="E90" i="2"/>
  <c r="E313" i="2"/>
  <c r="E147" i="11"/>
  <c r="E147" i="2"/>
  <c r="F474" i="2"/>
  <c r="F473" i="3"/>
  <c r="F472" i="4"/>
  <c r="F492" i="6"/>
  <c r="F491" i="7"/>
  <c r="E485" i="8"/>
  <c r="F490" i="8"/>
  <c r="E484" i="9"/>
  <c r="F489" i="9"/>
  <c r="G474" i="6" l="1"/>
  <c r="F485" i="3"/>
  <c r="F485" i="2"/>
  <c r="G472" i="6"/>
  <c r="F485" i="8"/>
  <c r="G474" i="8"/>
  <c r="G491" i="4"/>
  <c r="G491" i="3"/>
  <c r="F485" i="9"/>
  <c r="G487" i="7"/>
  <c r="G473" i="8"/>
  <c r="G487" i="6"/>
  <c r="G472" i="8"/>
  <c r="G472" i="7"/>
  <c r="F484" i="3"/>
  <c r="G491" i="9"/>
  <c r="F491" i="2"/>
  <c r="G490" i="9"/>
  <c r="G489" i="3"/>
  <c r="F484" i="2"/>
  <c r="G473" i="2"/>
  <c r="G492" i="4"/>
  <c r="G487" i="2"/>
  <c r="G492" i="2"/>
  <c r="G473" i="6"/>
  <c r="G474" i="4"/>
  <c r="G472" i="4"/>
  <c r="G474" i="2"/>
  <c r="F484" i="8"/>
  <c r="G491" i="6"/>
  <c r="G489" i="9"/>
  <c r="G489" i="8"/>
  <c r="G489" i="7"/>
  <c r="G491" i="7"/>
  <c r="F484" i="7"/>
  <c r="G492" i="3"/>
  <c r="F484" i="9"/>
  <c r="G474" i="9"/>
  <c r="G490" i="4"/>
  <c r="G473" i="7"/>
  <c r="G489" i="4"/>
  <c r="G489" i="2"/>
  <c r="G489" i="6"/>
  <c r="F485" i="4"/>
  <c r="F484" i="4"/>
  <c r="G492" i="9"/>
  <c r="G492" i="8"/>
  <c r="G490" i="2"/>
  <c r="G473" i="4"/>
  <c r="G474" i="3"/>
  <c r="G473" i="9"/>
  <c r="G473" i="3"/>
  <c r="G487" i="9"/>
  <c r="F485" i="7"/>
  <c r="G472" i="3"/>
  <c r="G490" i="6"/>
  <c r="G472" i="9"/>
  <c r="G474" i="7"/>
  <c r="G490" i="8"/>
  <c r="G492" i="6"/>
  <c r="G490" i="7"/>
  <c r="G487" i="8"/>
  <c r="F485" i="6"/>
  <c r="G472" i="2"/>
  <c r="G491" i="8"/>
  <c r="F484" i="6"/>
  <c r="G490" i="3"/>
  <c r="G487" i="4"/>
  <c r="G492" i="7"/>
  <c r="G487" i="3"/>
  <c r="G484" i="3" l="1"/>
  <c r="G485" i="2"/>
  <c r="G491" i="2"/>
  <c r="G485" i="8"/>
  <c r="G485" i="9"/>
  <c r="G484" i="7"/>
  <c r="G484" i="4"/>
  <c r="G485" i="6"/>
  <c r="G485" i="7"/>
  <c r="G485" i="3"/>
  <c r="G484" i="8"/>
  <c r="G484" i="9"/>
  <c r="G484" i="6"/>
  <c r="G485" i="4"/>
  <c r="G484" i="2"/>
  <c r="E482" i="2" l="1"/>
  <c r="E400" i="2"/>
  <c r="E414" i="3"/>
  <c r="E384" i="18"/>
  <c r="E482" i="6"/>
  <c r="E400" i="6"/>
  <c r="E482" i="7"/>
  <c r="E400" i="7"/>
  <c r="E400" i="8"/>
  <c r="E482" i="8"/>
  <c r="E431" i="9"/>
  <c r="E414" i="4"/>
  <c r="E376" i="18"/>
  <c r="E477" i="18"/>
  <c r="E414" i="2"/>
  <c r="E414" i="8"/>
  <c r="E400" i="9"/>
  <c r="E482" i="9"/>
  <c r="E384" i="3"/>
  <c r="E477" i="4"/>
  <c r="E431" i="11"/>
  <c r="E482" i="4"/>
  <c r="E400" i="4"/>
  <c r="E414" i="11"/>
  <c r="E477" i="2"/>
  <c r="E431" i="3"/>
  <c r="E384" i="4"/>
  <c r="E376" i="4" s="1"/>
  <c r="E400" i="18"/>
  <c r="E482" i="18"/>
  <c r="E477" i="6"/>
  <c r="E477" i="7"/>
  <c r="E477" i="8"/>
  <c r="E414" i="9"/>
  <c r="E482" i="11"/>
  <c r="E400" i="11"/>
  <c r="E477" i="3"/>
  <c r="E414" i="6"/>
  <c r="E414" i="7"/>
  <c r="E384" i="2"/>
  <c r="E376" i="2" s="1"/>
  <c r="E431" i="4"/>
  <c r="E384" i="6"/>
  <c r="E384" i="7"/>
  <c r="E376" i="7" s="1"/>
  <c r="E384" i="8"/>
  <c r="E376" i="8" s="1"/>
  <c r="E477" i="11"/>
  <c r="E431" i="2"/>
  <c r="E414" i="18"/>
  <c r="E431" i="6"/>
  <c r="E431" i="7"/>
  <c r="E431" i="8"/>
  <c r="E477" i="9"/>
  <c r="E384" i="11"/>
  <c r="E482" i="3"/>
  <c r="E400" i="3"/>
  <c r="E384" i="9"/>
  <c r="E376" i="9" s="1"/>
  <c r="E245" i="6"/>
  <c r="E311" i="6"/>
  <c r="E245" i="3"/>
  <c r="E311" i="4"/>
  <c r="E311" i="7"/>
  <c r="E245" i="2"/>
  <c r="E311" i="9"/>
  <c r="E311" i="3"/>
  <c r="E245" i="9"/>
  <c r="E311" i="8"/>
  <c r="E245" i="8"/>
  <c r="E245" i="4"/>
  <c r="E311" i="2"/>
  <c r="E245" i="7"/>
  <c r="F101" i="11"/>
  <c r="F218" i="11"/>
  <c r="F382" i="11"/>
  <c r="D477" i="11"/>
  <c r="F436" i="11"/>
  <c r="F195" i="9"/>
  <c r="F234" i="9"/>
  <c r="F190" i="8"/>
  <c r="F204" i="7"/>
  <c r="F347" i="7"/>
  <c r="F58" i="6"/>
  <c r="F239" i="6"/>
  <c r="F342" i="6"/>
  <c r="F197" i="4"/>
  <c r="F227" i="4"/>
  <c r="F341" i="4"/>
  <c r="F192" i="3"/>
  <c r="D477" i="3"/>
  <c r="F382" i="3"/>
  <c r="F106" i="2"/>
  <c r="F237" i="2"/>
  <c r="F341" i="18"/>
  <c r="F442" i="18"/>
  <c r="D245" i="18"/>
  <c r="F132" i="9"/>
  <c r="F186" i="9"/>
  <c r="F162" i="8"/>
  <c r="D153" i="7"/>
  <c r="F46" i="6"/>
  <c r="F446" i="6"/>
  <c r="F444" i="4"/>
  <c r="F209" i="2"/>
  <c r="D245" i="2"/>
  <c r="F78" i="11"/>
  <c r="F232" i="11"/>
  <c r="F196" i="9"/>
  <c r="F191" i="8"/>
  <c r="F217" i="8"/>
  <c r="F344" i="8"/>
  <c r="F64" i="7"/>
  <c r="F195" i="7"/>
  <c r="F388" i="7"/>
  <c r="F99" i="6"/>
  <c r="F240" i="6"/>
  <c r="F343" i="6"/>
  <c r="F198" i="4"/>
  <c r="F352" i="4"/>
  <c r="F57" i="2"/>
  <c r="F197" i="2"/>
  <c r="D431" i="2"/>
  <c r="F432" i="2"/>
  <c r="D87" i="18"/>
  <c r="D23" i="18"/>
  <c r="F29" i="18"/>
  <c r="D89" i="9"/>
  <c r="F31" i="9"/>
  <c r="F188" i="9"/>
  <c r="F163" i="8"/>
  <c r="F186" i="8"/>
  <c r="F162" i="7"/>
  <c r="F47" i="6"/>
  <c r="F447" i="6"/>
  <c r="D147" i="4"/>
  <c r="F117" i="4"/>
  <c r="F444" i="3"/>
  <c r="F175" i="2"/>
  <c r="F79" i="11"/>
  <c r="F54" i="11"/>
  <c r="D53" i="11"/>
  <c r="D62" i="11"/>
  <c r="F63" i="11"/>
  <c r="F104" i="11"/>
  <c r="F233" i="11"/>
  <c r="F285" i="11"/>
  <c r="F347" i="11"/>
  <c r="F387" i="11"/>
  <c r="D384" i="11"/>
  <c r="F428" i="11"/>
  <c r="F438" i="11"/>
  <c r="F57" i="9"/>
  <c r="D469" i="9"/>
  <c r="F107" i="9"/>
  <c r="F197" i="9"/>
  <c r="F214" i="9"/>
  <c r="F227" i="9"/>
  <c r="F238" i="9"/>
  <c r="F288" i="9"/>
  <c r="F341" i="9"/>
  <c r="F398" i="9"/>
  <c r="F432" i="9"/>
  <c r="F101" i="8"/>
  <c r="F192" i="8"/>
  <c r="F201" i="8"/>
  <c r="F218" i="8"/>
  <c r="F231" i="8"/>
  <c r="F249" i="8"/>
  <c r="F301" i="8"/>
  <c r="F345" i="8"/>
  <c r="D477" i="8"/>
  <c r="F382" i="8"/>
  <c r="D414" i="8"/>
  <c r="F420" i="8"/>
  <c r="F436" i="8"/>
  <c r="F106" i="7"/>
  <c r="F196" i="7"/>
  <c r="F213" i="7"/>
  <c r="F226" i="7"/>
  <c r="F237" i="7"/>
  <c r="F287" i="7"/>
  <c r="F340" i="7"/>
  <c r="F349" i="7"/>
  <c r="F430" i="7"/>
  <c r="F440" i="7"/>
  <c r="F60" i="6"/>
  <c r="F100" i="6"/>
  <c r="F191" i="6"/>
  <c r="F200" i="6"/>
  <c r="F217" i="6"/>
  <c r="F230" i="6"/>
  <c r="F241" i="6"/>
  <c r="F344" i="6"/>
  <c r="F367" i="6"/>
  <c r="F99" i="4"/>
  <c r="F190" i="4"/>
  <c r="F199" i="4"/>
  <c r="F216" i="4"/>
  <c r="F229" i="4"/>
  <c r="F240" i="4"/>
  <c r="F343" i="4"/>
  <c r="F413" i="4"/>
  <c r="D53" i="3"/>
  <c r="F54" i="3"/>
  <c r="D62" i="3"/>
  <c r="F63" i="3"/>
  <c r="F104" i="3"/>
  <c r="F194" i="3"/>
  <c r="F204" i="3"/>
  <c r="F221" i="3"/>
  <c r="F233" i="3"/>
  <c r="F285" i="3"/>
  <c r="F347" i="3"/>
  <c r="D384" i="3"/>
  <c r="D376" i="3" s="1"/>
  <c r="F387" i="3"/>
  <c r="F428" i="3"/>
  <c r="F438" i="3"/>
  <c r="F58" i="2"/>
  <c r="F98" i="2"/>
  <c r="F189" i="2"/>
  <c r="F198" i="2"/>
  <c r="F215" i="2"/>
  <c r="F228" i="2"/>
  <c r="F239" i="2"/>
  <c r="F342" i="2"/>
  <c r="F352" i="2"/>
  <c r="D400" i="2"/>
  <c r="D482" i="2"/>
  <c r="F406" i="2"/>
  <c r="F442" i="2"/>
  <c r="F343" i="18"/>
  <c r="F367" i="18"/>
  <c r="D89" i="18"/>
  <c r="F31" i="18"/>
  <c r="F156" i="18"/>
  <c r="F352" i="18"/>
  <c r="D313" i="9"/>
  <c r="F32" i="9"/>
  <c r="D90" i="9"/>
  <c r="F79" i="9"/>
  <c r="D311" i="9"/>
  <c r="F173" i="9"/>
  <c r="D245" i="9"/>
  <c r="F209" i="9"/>
  <c r="D89" i="8"/>
  <c r="F31" i="8"/>
  <c r="F66" i="8"/>
  <c r="F78" i="8"/>
  <c r="F133" i="8"/>
  <c r="F164" i="8"/>
  <c r="F188" i="8"/>
  <c r="D87" i="7"/>
  <c r="D23" i="7"/>
  <c r="F29" i="7"/>
  <c r="F132" i="7"/>
  <c r="F163" i="7"/>
  <c r="F186" i="7"/>
  <c r="F449" i="7"/>
  <c r="F75" i="6"/>
  <c r="F130" i="6"/>
  <c r="D124" i="6"/>
  <c r="F162" i="6"/>
  <c r="F184" i="6"/>
  <c r="F448" i="6"/>
  <c r="F46" i="4"/>
  <c r="F118" i="4"/>
  <c r="D148" i="4"/>
  <c r="F182" i="4"/>
  <c r="F446" i="4"/>
  <c r="D38" i="3"/>
  <c r="F44" i="3"/>
  <c r="F117" i="3"/>
  <c r="D147" i="3"/>
  <c r="F157" i="3"/>
  <c r="F181" i="3"/>
  <c r="D70" i="2"/>
  <c r="F156" i="2"/>
  <c r="F176" i="2"/>
  <c r="F444" i="2"/>
  <c r="D95" i="11"/>
  <c r="F80" i="11"/>
  <c r="F55" i="9"/>
  <c r="F99" i="8"/>
  <c r="F54" i="7"/>
  <c r="D53" i="7"/>
  <c r="F221" i="7"/>
  <c r="F98" i="6"/>
  <c r="F214" i="4"/>
  <c r="F432" i="4"/>
  <c r="D431" i="4"/>
  <c r="F231" i="3"/>
  <c r="F301" i="3"/>
  <c r="F226" i="2"/>
  <c r="F340" i="2"/>
  <c r="F406" i="18"/>
  <c r="D482" i="18"/>
  <c r="D400" i="18"/>
  <c r="F79" i="18"/>
  <c r="F29" i="9"/>
  <c r="D23" i="9"/>
  <c r="D87" i="9"/>
  <c r="F449" i="9"/>
  <c r="F448" i="8"/>
  <c r="F183" i="7"/>
  <c r="F182" i="6"/>
  <c r="F176" i="4"/>
  <c r="F175" i="3"/>
  <c r="F79" i="2"/>
  <c r="F133" i="11"/>
  <c r="F437" i="11"/>
  <c r="F237" i="9"/>
  <c r="F349" i="9"/>
  <c r="F225" i="7"/>
  <c r="F439" i="7"/>
  <c r="F216" i="6"/>
  <c r="F98" i="4"/>
  <c r="F239" i="4"/>
  <c r="F219" i="3"/>
  <c r="F107" i="2"/>
  <c r="F288" i="2"/>
  <c r="F413" i="18"/>
  <c r="F78" i="9"/>
  <c r="D23" i="8"/>
  <c r="F29" i="8"/>
  <c r="F448" i="7"/>
  <c r="F161" i="6"/>
  <c r="F157" i="4"/>
  <c r="D70" i="3"/>
  <c r="D95" i="2"/>
  <c r="F223" i="2"/>
  <c r="D245" i="11"/>
  <c r="F55" i="11"/>
  <c r="F64" i="11"/>
  <c r="F105" i="11"/>
  <c r="F212" i="11"/>
  <c r="F225" i="11"/>
  <c r="F348" i="11"/>
  <c r="F388" i="11"/>
  <c r="F439" i="11"/>
  <c r="F58" i="9"/>
  <c r="F98" i="9"/>
  <c r="F189" i="9"/>
  <c r="F198" i="9"/>
  <c r="F215" i="9"/>
  <c r="F228" i="9"/>
  <c r="F239" i="9"/>
  <c r="F342" i="9"/>
  <c r="F352" i="9"/>
  <c r="D482" i="9"/>
  <c r="D400" i="9"/>
  <c r="F406" i="9"/>
  <c r="F442" i="9"/>
  <c r="F193" i="8"/>
  <c r="F202" i="8"/>
  <c r="F219" i="8"/>
  <c r="F232" i="8"/>
  <c r="F284" i="8"/>
  <c r="F346" i="8"/>
  <c r="F427" i="8"/>
  <c r="F437" i="8"/>
  <c r="F57" i="7"/>
  <c r="D469" i="7"/>
  <c r="F107" i="7"/>
  <c r="F197" i="7"/>
  <c r="F214" i="7"/>
  <c r="F227" i="7"/>
  <c r="F238" i="7"/>
  <c r="F288" i="7"/>
  <c r="F341" i="7"/>
  <c r="F398" i="7"/>
  <c r="F432" i="7"/>
  <c r="D431" i="7"/>
  <c r="F101" i="6"/>
  <c r="F192" i="6"/>
  <c r="F201" i="6"/>
  <c r="F218" i="6"/>
  <c r="F231" i="6"/>
  <c r="F249" i="6"/>
  <c r="F301" i="6"/>
  <c r="F345" i="6"/>
  <c r="D477" i="6"/>
  <c r="F382" i="6"/>
  <c r="D414" i="6"/>
  <c r="F420" i="6"/>
  <c r="F436" i="6"/>
  <c r="F60" i="4"/>
  <c r="F100" i="4"/>
  <c r="F191" i="4"/>
  <c r="F200" i="4"/>
  <c r="F217" i="4"/>
  <c r="F230" i="4"/>
  <c r="F241" i="4"/>
  <c r="F344" i="4"/>
  <c r="F367" i="4"/>
  <c r="F55" i="3"/>
  <c r="F64" i="3"/>
  <c r="F105" i="3"/>
  <c r="F195" i="3"/>
  <c r="F212" i="3"/>
  <c r="F225" i="3"/>
  <c r="F234" i="3"/>
  <c r="F348" i="3"/>
  <c r="F388" i="3"/>
  <c r="F439" i="3"/>
  <c r="F99" i="2"/>
  <c r="F190" i="2"/>
  <c r="F199" i="2"/>
  <c r="F216" i="2"/>
  <c r="F229" i="2"/>
  <c r="F240" i="2"/>
  <c r="F343" i="2"/>
  <c r="F413" i="2"/>
  <c r="D53" i="18"/>
  <c r="F54" i="18"/>
  <c r="D62" i="18"/>
  <c r="F344" i="18"/>
  <c r="F382" i="18"/>
  <c r="D477" i="18"/>
  <c r="D414" i="18"/>
  <c r="F420" i="18"/>
  <c r="F436" i="18"/>
  <c r="D313" i="18"/>
  <c r="D90" i="18"/>
  <c r="D147" i="18"/>
  <c r="F117" i="18"/>
  <c r="F157" i="18"/>
  <c r="F444" i="18"/>
  <c r="D95" i="9"/>
  <c r="F80" i="9"/>
  <c r="F175" i="9"/>
  <c r="F223" i="9"/>
  <c r="F32" i="8"/>
  <c r="D313" i="8"/>
  <c r="F79" i="8"/>
  <c r="D311" i="8"/>
  <c r="F173" i="8"/>
  <c r="F209" i="8"/>
  <c r="D245" i="8"/>
  <c r="F31" i="7"/>
  <c r="D89" i="7"/>
  <c r="F66" i="7"/>
  <c r="F78" i="7"/>
  <c r="F133" i="7"/>
  <c r="F164" i="7"/>
  <c r="F188" i="7"/>
  <c r="D23" i="6"/>
  <c r="D87" i="6"/>
  <c r="F29" i="6"/>
  <c r="F132" i="6"/>
  <c r="F163" i="6"/>
  <c r="F186" i="6"/>
  <c r="F449" i="6"/>
  <c r="F47" i="4"/>
  <c r="F74" i="4"/>
  <c r="D153" i="4"/>
  <c r="F161" i="4"/>
  <c r="F183" i="4"/>
  <c r="F447" i="4"/>
  <c r="F46" i="3"/>
  <c r="F118" i="3"/>
  <c r="D148" i="3"/>
  <c r="F182" i="3"/>
  <c r="F446" i="3"/>
  <c r="F44" i="2"/>
  <c r="D38" i="2"/>
  <c r="D147" i="2"/>
  <c r="F117" i="2"/>
  <c r="F157" i="2"/>
  <c r="F181" i="2"/>
  <c r="F71" i="11"/>
  <c r="D70" i="11"/>
  <c r="F156" i="11"/>
  <c r="F444" i="11"/>
  <c r="D414" i="11"/>
  <c r="F420" i="11"/>
  <c r="F229" i="8"/>
  <c r="F343" i="8"/>
  <c r="D62" i="7"/>
  <c r="F63" i="7"/>
  <c r="F428" i="7"/>
  <c r="F215" i="6"/>
  <c r="F406" i="6"/>
  <c r="D482" i="6"/>
  <c r="D400" i="6"/>
  <c r="D469" i="4"/>
  <c r="F218" i="3"/>
  <c r="F345" i="3"/>
  <c r="F287" i="2"/>
  <c r="F430" i="2"/>
  <c r="D311" i="18"/>
  <c r="F163" i="9"/>
  <c r="F130" i="8"/>
  <c r="D124" i="8"/>
  <c r="F74" i="7"/>
  <c r="D70" i="4"/>
  <c r="D95" i="3"/>
  <c r="F223" i="3"/>
  <c r="F173" i="2"/>
  <c r="D311" i="2"/>
  <c r="F164" i="11"/>
  <c r="F106" i="9"/>
  <c r="F287" i="9"/>
  <c r="F430" i="9"/>
  <c r="F200" i="8"/>
  <c r="F55" i="7"/>
  <c r="F234" i="7"/>
  <c r="F199" i="6"/>
  <c r="F413" i="6"/>
  <c r="F58" i="4"/>
  <c r="F228" i="4"/>
  <c r="F442" i="4"/>
  <c r="F202" i="3"/>
  <c r="F437" i="3"/>
  <c r="F227" i="2"/>
  <c r="F342" i="18"/>
  <c r="F80" i="18"/>
  <c r="F66" i="9"/>
  <c r="F75" i="7"/>
  <c r="D153" i="6"/>
  <c r="F44" i="4"/>
  <c r="D38" i="4"/>
  <c r="F156" i="3"/>
  <c r="F68" i="11"/>
  <c r="F106" i="11"/>
  <c r="F226" i="11"/>
  <c r="F237" i="11"/>
  <c r="F340" i="11"/>
  <c r="F349" i="11"/>
  <c r="F430" i="11"/>
  <c r="F440" i="11"/>
  <c r="F99" i="9"/>
  <c r="F190" i="9"/>
  <c r="F199" i="9"/>
  <c r="F216" i="9"/>
  <c r="F229" i="9"/>
  <c r="F240" i="9"/>
  <c r="F343" i="9"/>
  <c r="F413" i="9"/>
  <c r="D53" i="8"/>
  <c r="F54" i="8"/>
  <c r="F63" i="8"/>
  <c r="D62" i="8"/>
  <c r="F104" i="8"/>
  <c r="F194" i="8"/>
  <c r="F204" i="8"/>
  <c r="F221" i="8"/>
  <c r="F233" i="8"/>
  <c r="F285" i="8"/>
  <c r="F347" i="8"/>
  <c r="D384" i="8"/>
  <c r="D376" i="8" s="1"/>
  <c r="F387" i="8"/>
  <c r="F428" i="8"/>
  <c r="F438" i="8"/>
  <c r="F58" i="7"/>
  <c r="F98" i="7"/>
  <c r="F189" i="7"/>
  <c r="F198" i="7"/>
  <c r="F215" i="7"/>
  <c r="F228" i="7"/>
  <c r="F239" i="7"/>
  <c r="F342" i="7"/>
  <c r="F352" i="7"/>
  <c r="F406" i="7"/>
  <c r="D400" i="7"/>
  <c r="D482" i="7"/>
  <c r="F442" i="7"/>
  <c r="F193" i="6"/>
  <c r="F202" i="6"/>
  <c r="F219" i="6"/>
  <c r="F232" i="6"/>
  <c r="F284" i="6"/>
  <c r="F346" i="6"/>
  <c r="F427" i="6"/>
  <c r="F437" i="6"/>
  <c r="F101" i="4"/>
  <c r="F192" i="4"/>
  <c r="F201" i="4"/>
  <c r="F218" i="4"/>
  <c r="F231" i="4"/>
  <c r="F249" i="4"/>
  <c r="F301" i="4"/>
  <c r="F345" i="4"/>
  <c r="D477" i="4"/>
  <c r="F382" i="4"/>
  <c r="D414" i="4"/>
  <c r="F420" i="4"/>
  <c r="F436" i="4"/>
  <c r="F106" i="3"/>
  <c r="F196" i="3"/>
  <c r="F213" i="3"/>
  <c r="F226" i="3"/>
  <c r="F237" i="3"/>
  <c r="F287" i="3"/>
  <c r="F340" i="3"/>
  <c r="F349" i="3"/>
  <c r="F430" i="3"/>
  <c r="F440" i="3"/>
  <c r="F60" i="2"/>
  <c r="F100" i="2"/>
  <c r="F191" i="2"/>
  <c r="F200" i="2"/>
  <c r="F217" i="2"/>
  <c r="F230" i="2"/>
  <c r="F241" i="2"/>
  <c r="F344" i="2"/>
  <c r="F367" i="2"/>
  <c r="F55" i="18"/>
  <c r="F345" i="18"/>
  <c r="F427" i="18"/>
  <c r="F437" i="18"/>
  <c r="D95" i="18"/>
  <c r="D148" i="18"/>
  <c r="F182" i="18"/>
  <c r="D70" i="9"/>
  <c r="F156" i="9"/>
  <c r="F176" i="9"/>
  <c r="F444" i="9"/>
  <c r="D95" i="8"/>
  <c r="F80" i="8"/>
  <c r="F175" i="8"/>
  <c r="F223" i="8"/>
  <c r="D313" i="7"/>
  <c r="F32" i="7"/>
  <c r="D90" i="7"/>
  <c r="F79" i="7"/>
  <c r="D311" i="7"/>
  <c r="F173" i="7"/>
  <c r="D245" i="7"/>
  <c r="F209" i="7"/>
  <c r="F31" i="6"/>
  <c r="D89" i="6"/>
  <c r="F66" i="6"/>
  <c r="F78" i="6"/>
  <c r="F133" i="6"/>
  <c r="F164" i="6"/>
  <c r="F188" i="6"/>
  <c r="F75" i="4"/>
  <c r="F130" i="4"/>
  <c r="D124" i="4"/>
  <c r="F162" i="4"/>
  <c r="F184" i="4"/>
  <c r="F448" i="4"/>
  <c r="F47" i="3"/>
  <c r="F74" i="3"/>
  <c r="D153" i="3"/>
  <c r="F161" i="3"/>
  <c r="F183" i="3"/>
  <c r="F447" i="3"/>
  <c r="F46" i="2"/>
  <c r="D148" i="2"/>
  <c r="F118" i="2"/>
  <c r="F182" i="2"/>
  <c r="F446" i="2"/>
  <c r="D38" i="11"/>
  <c r="F44" i="11"/>
  <c r="F117" i="11"/>
  <c r="D147" i="11"/>
  <c r="F157" i="11"/>
  <c r="F64" i="9"/>
  <c r="F388" i="9"/>
  <c r="F216" i="8"/>
  <c r="F413" i="8"/>
  <c r="F101" i="3"/>
  <c r="F57" i="11"/>
  <c r="F217" i="9"/>
  <c r="F367" i="9"/>
  <c r="F64" i="8"/>
  <c r="F234" i="8"/>
  <c r="F388" i="8"/>
  <c r="F439" i="8"/>
  <c r="F99" i="7"/>
  <c r="F190" i="7"/>
  <c r="F199" i="7"/>
  <c r="F216" i="7"/>
  <c r="F229" i="7"/>
  <c r="F240" i="7"/>
  <c r="F343" i="7"/>
  <c r="F413" i="7"/>
  <c r="F54" i="6"/>
  <c r="D53" i="6"/>
  <c r="F63" i="6"/>
  <c r="D62" i="6"/>
  <c r="F104" i="6"/>
  <c r="F194" i="6"/>
  <c r="F204" i="6"/>
  <c r="F221" i="6"/>
  <c r="F233" i="6"/>
  <c r="F285" i="6"/>
  <c r="F347" i="6"/>
  <c r="D384" i="6"/>
  <c r="D376" i="6" s="1"/>
  <c r="F387" i="6"/>
  <c r="F428" i="6"/>
  <c r="F438" i="6"/>
  <c r="F193" i="4"/>
  <c r="F202" i="4"/>
  <c r="F219" i="4"/>
  <c r="F232" i="4"/>
  <c r="F284" i="4"/>
  <c r="F346" i="4"/>
  <c r="F427" i="4"/>
  <c r="F437" i="4"/>
  <c r="F57" i="3"/>
  <c r="D469" i="3"/>
  <c r="F107" i="3"/>
  <c r="F197" i="3"/>
  <c r="F214" i="3"/>
  <c r="F227" i="3"/>
  <c r="F238" i="3"/>
  <c r="F288" i="3"/>
  <c r="F341" i="3"/>
  <c r="F398" i="3"/>
  <c r="D431" i="3"/>
  <c r="F432" i="3"/>
  <c r="F101" i="2"/>
  <c r="F192" i="2"/>
  <c r="F201" i="2"/>
  <c r="F218" i="2"/>
  <c r="F231" i="2"/>
  <c r="F249" i="2"/>
  <c r="F301" i="2"/>
  <c r="F345" i="2"/>
  <c r="D477" i="2"/>
  <c r="F382" i="2"/>
  <c r="F420" i="2"/>
  <c r="D414" i="2"/>
  <c r="F436" i="2"/>
  <c r="F284" i="18"/>
  <c r="F346" i="18"/>
  <c r="F387" i="18"/>
  <c r="D384" i="18"/>
  <c r="F428" i="18"/>
  <c r="F438" i="18"/>
  <c r="D153" i="18"/>
  <c r="F161" i="18"/>
  <c r="F446" i="18"/>
  <c r="D38" i="9"/>
  <c r="F44" i="9"/>
  <c r="F117" i="9"/>
  <c r="D147" i="9"/>
  <c r="F157" i="9"/>
  <c r="F181" i="9"/>
  <c r="D70" i="8"/>
  <c r="F156" i="8"/>
  <c r="F176" i="8"/>
  <c r="F444" i="8"/>
  <c r="D95" i="7"/>
  <c r="F80" i="7"/>
  <c r="F175" i="7"/>
  <c r="F223" i="7"/>
  <c r="D90" i="6"/>
  <c r="F32" i="6"/>
  <c r="D313" i="6"/>
  <c r="F79" i="6"/>
  <c r="F173" i="6"/>
  <c r="D311" i="6"/>
  <c r="D245" i="6"/>
  <c r="F209" i="6"/>
  <c r="D87" i="4"/>
  <c r="F29" i="4"/>
  <c r="D23" i="4"/>
  <c r="F132" i="4"/>
  <c r="F163" i="4"/>
  <c r="F186" i="4"/>
  <c r="F449" i="4"/>
  <c r="F75" i="3"/>
  <c r="D124" i="3"/>
  <c r="F130" i="3"/>
  <c r="F162" i="3"/>
  <c r="F184" i="3"/>
  <c r="F448" i="3"/>
  <c r="F47" i="2"/>
  <c r="F74" i="2"/>
  <c r="D153" i="2"/>
  <c r="F161" i="2"/>
  <c r="F183" i="2"/>
  <c r="F447" i="2"/>
  <c r="F46" i="11"/>
  <c r="D148" i="11"/>
  <c r="F118" i="11"/>
  <c r="F182" i="11"/>
  <c r="F446" i="11"/>
  <c r="F105" i="9"/>
  <c r="F233" i="7"/>
  <c r="D384" i="7"/>
  <c r="F387" i="7"/>
  <c r="F189" i="6"/>
  <c r="F442" i="6"/>
  <c r="F57" i="4"/>
  <c r="F238" i="4"/>
  <c r="F201" i="3"/>
  <c r="F420" i="3"/>
  <c r="D414" i="3"/>
  <c r="F196" i="2"/>
  <c r="F349" i="2"/>
  <c r="F184" i="8"/>
  <c r="F161" i="7"/>
  <c r="F156" i="4"/>
  <c r="F80" i="3"/>
  <c r="F66" i="11"/>
  <c r="F284" i="11"/>
  <c r="F226" i="9"/>
  <c r="F60" i="8"/>
  <c r="F241" i="8"/>
  <c r="F212" i="7"/>
  <c r="F229" i="6"/>
  <c r="F189" i="4"/>
  <c r="F342" i="4"/>
  <c r="F232" i="3"/>
  <c r="F346" i="3"/>
  <c r="D469" i="2"/>
  <c r="F238" i="2"/>
  <c r="F398" i="2"/>
  <c r="F164" i="9"/>
  <c r="F449" i="8"/>
  <c r="F184" i="7"/>
  <c r="F183" i="6"/>
  <c r="F32" i="11"/>
  <c r="D313" i="11"/>
  <c r="D311" i="11"/>
  <c r="D469" i="11"/>
  <c r="F69" i="11"/>
  <c r="F107" i="11"/>
  <c r="F214" i="11"/>
  <c r="F341" i="11"/>
  <c r="F398" i="11"/>
  <c r="F432" i="11"/>
  <c r="D431" i="11"/>
  <c r="F60" i="9"/>
  <c r="F100" i="9"/>
  <c r="F191" i="9"/>
  <c r="F200" i="9"/>
  <c r="F230" i="9"/>
  <c r="F241" i="9"/>
  <c r="F344" i="9"/>
  <c r="F55" i="8"/>
  <c r="F105" i="8"/>
  <c r="F195" i="8"/>
  <c r="F212" i="8"/>
  <c r="F225" i="8"/>
  <c r="F348" i="8"/>
  <c r="F58" i="11"/>
  <c r="F98" i="11"/>
  <c r="F342" i="11"/>
  <c r="F352" i="11"/>
  <c r="F406" i="11"/>
  <c r="D400" i="11"/>
  <c r="D482" i="11"/>
  <c r="F442" i="11"/>
  <c r="F101" i="9"/>
  <c r="F192" i="9"/>
  <c r="F201" i="9"/>
  <c r="F218" i="9"/>
  <c r="F231" i="9"/>
  <c r="F249" i="9"/>
  <c r="F301" i="9"/>
  <c r="F345" i="9"/>
  <c r="D477" i="9"/>
  <c r="F382" i="9"/>
  <c r="D414" i="9"/>
  <c r="F420" i="9"/>
  <c r="F106" i="8"/>
  <c r="F196" i="8"/>
  <c r="F213" i="8"/>
  <c r="F226" i="8"/>
  <c r="F237" i="8"/>
  <c r="F340" i="8"/>
  <c r="F349" i="8"/>
  <c r="F430" i="8"/>
  <c r="F440" i="8"/>
  <c r="F60" i="7"/>
  <c r="F100" i="7"/>
  <c r="F191" i="7"/>
  <c r="F200" i="7"/>
  <c r="F217" i="7"/>
  <c r="F230" i="7"/>
  <c r="F241" i="7"/>
  <c r="F344" i="7"/>
  <c r="F367" i="7"/>
  <c r="F55" i="6"/>
  <c r="F64" i="6"/>
  <c r="F105" i="6"/>
  <c r="F195" i="6"/>
  <c r="F212" i="6"/>
  <c r="F225" i="6"/>
  <c r="F234" i="6"/>
  <c r="F348" i="6"/>
  <c r="F388" i="6"/>
  <c r="F439" i="6"/>
  <c r="D53" i="4"/>
  <c r="F54" i="4"/>
  <c r="D62" i="4"/>
  <c r="F63" i="4"/>
  <c r="F104" i="4"/>
  <c r="F194" i="4"/>
  <c r="F204" i="4"/>
  <c r="F221" i="4"/>
  <c r="F233" i="4"/>
  <c r="F285" i="4"/>
  <c r="F347" i="4"/>
  <c r="D384" i="4"/>
  <c r="F387" i="4"/>
  <c r="F428" i="4"/>
  <c r="F438" i="4"/>
  <c r="F58" i="3"/>
  <c r="F98" i="3"/>
  <c r="F189" i="3"/>
  <c r="F198" i="3"/>
  <c r="F215" i="3"/>
  <c r="F228" i="3"/>
  <c r="F239" i="3"/>
  <c r="F342" i="3"/>
  <c r="F352" i="3"/>
  <c r="D400" i="3"/>
  <c r="F406" i="3"/>
  <c r="D482" i="3"/>
  <c r="F442" i="3"/>
  <c r="F193" i="2"/>
  <c r="F202" i="2"/>
  <c r="F219" i="2"/>
  <c r="F232" i="2"/>
  <c r="F284" i="2"/>
  <c r="F346" i="2"/>
  <c r="F427" i="2"/>
  <c r="F437" i="2"/>
  <c r="F57" i="18"/>
  <c r="D469" i="18"/>
  <c r="F233" i="18"/>
  <c r="F285" i="18"/>
  <c r="F347" i="18"/>
  <c r="F388" i="18"/>
  <c r="F439" i="18"/>
  <c r="D38" i="18"/>
  <c r="D124" i="18"/>
  <c r="F130" i="18"/>
  <c r="F162" i="18"/>
  <c r="F447" i="18"/>
  <c r="F46" i="9"/>
  <c r="F118" i="9"/>
  <c r="D148" i="9"/>
  <c r="F182" i="9"/>
  <c r="F446" i="9"/>
  <c r="D38" i="8"/>
  <c r="F44" i="8"/>
  <c r="D147" i="8"/>
  <c r="F117" i="8"/>
  <c r="F157" i="8"/>
  <c r="F181" i="8"/>
  <c r="D70" i="7"/>
  <c r="F156" i="7"/>
  <c r="F176" i="7"/>
  <c r="F444" i="7"/>
  <c r="D95" i="6"/>
  <c r="F80" i="6"/>
  <c r="F175" i="6"/>
  <c r="F223" i="6"/>
  <c r="D89" i="4"/>
  <c r="F31" i="4"/>
  <c r="F66" i="4"/>
  <c r="F78" i="4"/>
  <c r="F133" i="4"/>
  <c r="F164" i="4"/>
  <c r="F188" i="4"/>
  <c r="D23" i="3"/>
  <c r="F29" i="3"/>
  <c r="D87" i="3"/>
  <c r="F132" i="3"/>
  <c r="F163" i="3"/>
  <c r="F186" i="3"/>
  <c r="F449" i="3"/>
  <c r="F75" i="2"/>
  <c r="F130" i="2"/>
  <c r="D124" i="2"/>
  <c r="F162" i="2"/>
  <c r="F184" i="2"/>
  <c r="F448" i="2"/>
  <c r="F47" i="11"/>
  <c r="F74" i="11"/>
  <c r="D153" i="11"/>
  <c r="F161" i="11"/>
  <c r="F183" i="11"/>
  <c r="F447" i="11"/>
  <c r="F301" i="11"/>
  <c r="F212" i="9"/>
  <c r="F348" i="9"/>
  <c r="F199" i="8"/>
  <c r="F194" i="7"/>
  <c r="F198" i="6"/>
  <c r="F440" i="2"/>
  <c r="F447" i="7"/>
  <c r="F427" i="11"/>
  <c r="F343" i="11"/>
  <c r="F413" i="11"/>
  <c r="F193" i="9"/>
  <c r="F219" i="9"/>
  <c r="F232" i="9"/>
  <c r="F284" i="9"/>
  <c r="F346" i="9"/>
  <c r="F427" i="9"/>
  <c r="F57" i="8"/>
  <c r="D469" i="8"/>
  <c r="F107" i="8"/>
  <c r="F197" i="8"/>
  <c r="F214" i="8"/>
  <c r="F227" i="8"/>
  <c r="F238" i="8"/>
  <c r="F341" i="8"/>
  <c r="F398" i="8"/>
  <c r="D431" i="8"/>
  <c r="F432" i="8"/>
  <c r="F101" i="7"/>
  <c r="F192" i="7"/>
  <c r="F201" i="7"/>
  <c r="F218" i="7"/>
  <c r="F231" i="7"/>
  <c r="F249" i="7"/>
  <c r="F301" i="7"/>
  <c r="F345" i="7"/>
  <c r="F382" i="7"/>
  <c r="D376" i="7"/>
  <c r="D477" i="7"/>
  <c r="F420" i="7"/>
  <c r="D414" i="7"/>
  <c r="F436" i="7"/>
  <c r="F106" i="6"/>
  <c r="F196" i="6"/>
  <c r="F213" i="6"/>
  <c r="F226" i="6"/>
  <c r="F237" i="6"/>
  <c r="F287" i="6"/>
  <c r="F340" i="6"/>
  <c r="F349" i="6"/>
  <c r="F430" i="6"/>
  <c r="F440" i="6"/>
  <c r="F55" i="4"/>
  <c r="F64" i="4"/>
  <c r="F105" i="4"/>
  <c r="F195" i="4"/>
  <c r="F212" i="4"/>
  <c r="F225" i="4"/>
  <c r="F234" i="4"/>
  <c r="F348" i="4"/>
  <c r="F388" i="4"/>
  <c r="F439" i="4"/>
  <c r="F99" i="3"/>
  <c r="F190" i="3"/>
  <c r="F199" i="3"/>
  <c r="F216" i="3"/>
  <c r="F229" i="3"/>
  <c r="F240" i="3"/>
  <c r="F343" i="3"/>
  <c r="F413" i="3"/>
  <c r="D53" i="2"/>
  <c r="F54" i="2"/>
  <c r="D62" i="2"/>
  <c r="F63" i="2"/>
  <c r="F104" i="2"/>
  <c r="F194" i="2"/>
  <c r="F204" i="2"/>
  <c r="F221" i="2"/>
  <c r="F233" i="2"/>
  <c r="F285" i="2"/>
  <c r="F347" i="2"/>
  <c r="D384" i="2"/>
  <c r="D376" i="2" s="1"/>
  <c r="F387" i="2"/>
  <c r="F428" i="2"/>
  <c r="F438" i="2"/>
  <c r="F105" i="18"/>
  <c r="F348" i="18"/>
  <c r="F430" i="18"/>
  <c r="F440" i="18"/>
  <c r="F46" i="18"/>
  <c r="F132" i="18"/>
  <c r="F163" i="18"/>
  <c r="F448" i="18"/>
  <c r="F47" i="9"/>
  <c r="F74" i="9"/>
  <c r="D153" i="9"/>
  <c r="F161" i="9"/>
  <c r="F183" i="9"/>
  <c r="F447" i="9"/>
  <c r="F46" i="8"/>
  <c r="F118" i="8"/>
  <c r="D148" i="8"/>
  <c r="F182" i="8"/>
  <c r="F446" i="8"/>
  <c r="F44" i="7"/>
  <c r="D38" i="7"/>
  <c r="D147" i="7"/>
  <c r="F117" i="7"/>
  <c r="F157" i="7"/>
  <c r="F181" i="7"/>
  <c r="D70" i="6"/>
  <c r="F156" i="6"/>
  <c r="F176" i="6"/>
  <c r="F444" i="6"/>
  <c r="D90" i="4"/>
  <c r="F32" i="4"/>
  <c r="D313" i="4"/>
  <c r="F79" i="4"/>
  <c r="D311" i="4"/>
  <c r="F173" i="4"/>
  <c r="D245" i="4"/>
  <c r="F209" i="4"/>
  <c r="F31" i="3"/>
  <c r="D89" i="3"/>
  <c r="F66" i="3"/>
  <c r="F78" i="3"/>
  <c r="F133" i="3"/>
  <c r="F164" i="3"/>
  <c r="F188" i="3"/>
  <c r="D23" i="2"/>
  <c r="F29" i="2"/>
  <c r="D87" i="2"/>
  <c r="F132" i="2"/>
  <c r="F163" i="2"/>
  <c r="F186" i="2"/>
  <c r="F449" i="2"/>
  <c r="F75" i="11"/>
  <c r="F130" i="11"/>
  <c r="D124" i="11"/>
  <c r="F162" i="11"/>
  <c r="F448" i="11"/>
  <c r="F345" i="11"/>
  <c r="F225" i="9"/>
  <c r="F240" i="8"/>
  <c r="F104" i="7"/>
  <c r="F285" i="7"/>
  <c r="F438" i="7"/>
  <c r="F228" i="6"/>
  <c r="F352" i="6"/>
  <c r="F107" i="4"/>
  <c r="F288" i="4"/>
  <c r="F398" i="4"/>
  <c r="F249" i="3"/>
  <c r="F436" i="3"/>
  <c r="F213" i="2"/>
  <c r="F138" i="18"/>
  <c r="F75" i="8"/>
  <c r="F47" i="7"/>
  <c r="D148" i="6"/>
  <c r="F118" i="6"/>
  <c r="D90" i="2"/>
  <c r="F32" i="2"/>
  <c r="D313" i="2"/>
  <c r="D89" i="11"/>
  <c r="F31" i="11"/>
  <c r="F188" i="11"/>
  <c r="F193" i="11"/>
  <c r="F346" i="11"/>
  <c r="F213" i="9"/>
  <c r="F340" i="9"/>
  <c r="F100" i="8"/>
  <c r="F230" i="8"/>
  <c r="F367" i="8"/>
  <c r="F105" i="7"/>
  <c r="F348" i="7"/>
  <c r="F190" i="6"/>
  <c r="F215" i="4"/>
  <c r="D400" i="4"/>
  <c r="F406" i="4"/>
  <c r="D482" i="4"/>
  <c r="F193" i="3"/>
  <c r="F284" i="3"/>
  <c r="F427" i="3"/>
  <c r="F214" i="2"/>
  <c r="F341" i="2"/>
  <c r="F133" i="9"/>
  <c r="F132" i="8"/>
  <c r="F130" i="7"/>
  <c r="D124" i="7"/>
  <c r="F74" i="6"/>
  <c r="F181" i="4"/>
  <c r="F176" i="3"/>
  <c r="F80" i="2"/>
  <c r="F99" i="11"/>
  <c r="F202" i="9"/>
  <c r="F60" i="11"/>
  <c r="F100" i="11"/>
  <c r="F344" i="11"/>
  <c r="F367" i="11"/>
  <c r="F54" i="9"/>
  <c r="D53" i="9"/>
  <c r="F63" i="9"/>
  <c r="D62" i="9"/>
  <c r="F104" i="9"/>
  <c r="F194" i="9"/>
  <c r="F204" i="9"/>
  <c r="F221" i="9"/>
  <c r="F285" i="9"/>
  <c r="F347" i="9"/>
  <c r="F387" i="9"/>
  <c r="D384" i="9"/>
  <c r="F428" i="9"/>
  <c r="F58" i="8"/>
  <c r="F98" i="8"/>
  <c r="F189" i="8"/>
  <c r="F198" i="8"/>
  <c r="F215" i="8"/>
  <c r="F228" i="8"/>
  <c r="F239" i="8"/>
  <c r="F342" i="8"/>
  <c r="F352" i="8"/>
  <c r="F406" i="8"/>
  <c r="D400" i="8"/>
  <c r="D482" i="8"/>
  <c r="F442" i="8"/>
  <c r="F193" i="7"/>
  <c r="F202" i="7"/>
  <c r="F219" i="7"/>
  <c r="F232" i="7"/>
  <c r="F284" i="7"/>
  <c r="F346" i="7"/>
  <c r="F427" i="7"/>
  <c r="F437" i="7"/>
  <c r="F57" i="6"/>
  <c r="D469" i="6"/>
  <c r="F107" i="6"/>
  <c r="F197" i="6"/>
  <c r="F214" i="6"/>
  <c r="F227" i="6"/>
  <c r="F238" i="6"/>
  <c r="F288" i="6"/>
  <c r="F341" i="6"/>
  <c r="F398" i="6"/>
  <c r="D431" i="6"/>
  <c r="F432" i="6"/>
  <c r="F106" i="4"/>
  <c r="F196" i="4"/>
  <c r="F213" i="4"/>
  <c r="F226" i="4"/>
  <c r="F237" i="4"/>
  <c r="F287" i="4"/>
  <c r="F340" i="4"/>
  <c r="F349" i="4"/>
  <c r="F430" i="4"/>
  <c r="F440" i="4"/>
  <c r="F60" i="3"/>
  <c r="F100" i="3"/>
  <c r="F191" i="3"/>
  <c r="F200" i="3"/>
  <c r="F217" i="3"/>
  <c r="F230" i="3"/>
  <c r="F241" i="3"/>
  <c r="F344" i="3"/>
  <c r="F367" i="3"/>
  <c r="F55" i="2"/>
  <c r="F64" i="2"/>
  <c r="F105" i="2"/>
  <c r="F195" i="2"/>
  <c r="F212" i="2"/>
  <c r="F225" i="2"/>
  <c r="F234" i="2"/>
  <c r="F348" i="2"/>
  <c r="F388" i="2"/>
  <c r="F439" i="2"/>
  <c r="D70" i="18"/>
  <c r="F340" i="18"/>
  <c r="F349" i="18"/>
  <c r="F398" i="18"/>
  <c r="D431" i="18"/>
  <c r="F133" i="18"/>
  <c r="F164" i="18"/>
  <c r="F449" i="18"/>
  <c r="F75" i="9"/>
  <c r="D124" i="9"/>
  <c r="F130" i="9"/>
  <c r="F162" i="9"/>
  <c r="F184" i="9"/>
  <c r="F448" i="9"/>
  <c r="F47" i="8"/>
  <c r="F74" i="8"/>
  <c r="D153" i="8"/>
  <c r="F161" i="8"/>
  <c r="F183" i="8"/>
  <c r="F447" i="8"/>
  <c r="F46" i="7"/>
  <c r="D148" i="7"/>
  <c r="F118" i="7"/>
  <c r="F182" i="7"/>
  <c r="F446" i="7"/>
  <c r="F44" i="6"/>
  <c r="D38" i="6"/>
  <c r="D147" i="6"/>
  <c r="F117" i="6"/>
  <c r="F157" i="6"/>
  <c r="F181" i="6"/>
  <c r="D95" i="4"/>
  <c r="F80" i="4"/>
  <c r="F175" i="4"/>
  <c r="F223" i="4"/>
  <c r="F32" i="3"/>
  <c r="D313" i="3"/>
  <c r="D90" i="3"/>
  <c r="F79" i="3"/>
  <c r="F173" i="3"/>
  <c r="D311" i="3"/>
  <c r="F209" i="3"/>
  <c r="D245" i="3"/>
  <c r="F31" i="2"/>
  <c r="D89" i="2"/>
  <c r="F66" i="2"/>
  <c r="F78" i="2"/>
  <c r="F133" i="2"/>
  <c r="F164" i="2"/>
  <c r="F188" i="2"/>
  <c r="F29" i="11"/>
  <c r="D23" i="11"/>
  <c r="F132" i="11"/>
  <c r="F163" i="11"/>
  <c r="F449" i="11"/>
  <c r="E399" i="11" l="1"/>
  <c r="E399" i="18"/>
  <c r="E375" i="4"/>
  <c r="E399" i="7"/>
  <c r="E376" i="6"/>
  <c r="F376" i="6" s="1"/>
  <c r="E375" i="8"/>
  <c r="E375" i="2"/>
  <c r="E375" i="7"/>
  <c r="E399" i="4"/>
  <c r="E376" i="11"/>
  <c r="E399" i="6"/>
  <c r="E375" i="9"/>
  <c r="E399" i="2"/>
  <c r="E375" i="18"/>
  <c r="E376" i="3"/>
  <c r="F376" i="3" s="1"/>
  <c r="E399" i="3"/>
  <c r="E399" i="9"/>
  <c r="E399" i="8"/>
  <c r="F376" i="2"/>
  <c r="D375" i="2"/>
  <c r="G288" i="6"/>
  <c r="G344" i="11"/>
  <c r="G341" i="2"/>
  <c r="F89" i="11"/>
  <c r="F147" i="8"/>
  <c r="G46" i="11"/>
  <c r="G101" i="2"/>
  <c r="G106" i="3"/>
  <c r="G287" i="4"/>
  <c r="F90" i="2"/>
  <c r="G29" i="2"/>
  <c r="G427" i="4"/>
  <c r="G449" i="11"/>
  <c r="G163" i="11"/>
  <c r="F148" i="7"/>
  <c r="G75" i="9"/>
  <c r="G388" i="2"/>
  <c r="G105" i="2"/>
  <c r="G200" i="3"/>
  <c r="G341" i="6"/>
  <c r="G238" i="6"/>
  <c r="G197" i="6"/>
  <c r="G232" i="7"/>
  <c r="G342" i="8"/>
  <c r="G285" i="9"/>
  <c r="G74" i="6"/>
  <c r="G213" i="2"/>
  <c r="G249" i="3"/>
  <c r="G345" i="11"/>
  <c r="G32" i="4"/>
  <c r="G161" i="9"/>
  <c r="G347" i="2"/>
  <c r="G233" i="2"/>
  <c r="G413" i="3"/>
  <c r="G234" i="4"/>
  <c r="G105" i="4"/>
  <c r="G237" i="6"/>
  <c r="G227" i="8"/>
  <c r="G197" i="8"/>
  <c r="G413" i="11"/>
  <c r="G199" i="8"/>
  <c r="G181" i="8"/>
  <c r="G447" i="18"/>
  <c r="G130" i="18"/>
  <c r="G347" i="18"/>
  <c r="G106" i="8"/>
  <c r="G201" i="9"/>
  <c r="G183" i="6"/>
  <c r="G161" i="2"/>
  <c r="F313" i="6"/>
  <c r="G447" i="3"/>
  <c r="G437" i="6"/>
  <c r="G226" i="11"/>
  <c r="G449" i="6"/>
  <c r="F311" i="8"/>
  <c r="F147" i="18"/>
  <c r="G55" i="3"/>
  <c r="D375" i="6"/>
  <c r="G239" i="4"/>
  <c r="G55" i="9"/>
  <c r="G440" i="7"/>
  <c r="F384" i="11"/>
  <c r="D376" i="11"/>
  <c r="G186" i="9"/>
  <c r="F431" i="6"/>
  <c r="G32" i="2"/>
  <c r="G288" i="4"/>
  <c r="G182" i="8"/>
  <c r="G447" i="11"/>
  <c r="G60" i="7"/>
  <c r="G189" i="4"/>
  <c r="D73" i="9"/>
  <c r="G420" i="18"/>
  <c r="G54" i="18"/>
  <c r="G232" i="8"/>
  <c r="G173" i="3"/>
  <c r="G239" i="8"/>
  <c r="G221" i="9"/>
  <c r="G427" i="3"/>
  <c r="G343" i="11"/>
  <c r="G347" i="4"/>
  <c r="G198" i="7"/>
  <c r="G197" i="9"/>
  <c r="D81" i="11"/>
  <c r="G47" i="8"/>
  <c r="G184" i="9"/>
  <c r="G230" i="3"/>
  <c r="G226" i="4"/>
  <c r="G427" i="7"/>
  <c r="G284" i="7"/>
  <c r="D399" i="8"/>
  <c r="F400" i="8"/>
  <c r="G189" i="8"/>
  <c r="F438" i="9"/>
  <c r="F384" i="9"/>
  <c r="G63" i="9"/>
  <c r="G60" i="11"/>
  <c r="G188" i="11"/>
  <c r="G118" i="6"/>
  <c r="G398" i="4"/>
  <c r="G107" i="4"/>
  <c r="G240" i="8"/>
  <c r="G66" i="3"/>
  <c r="G209" i="4"/>
  <c r="G176" i="6"/>
  <c r="G117" i="7"/>
  <c r="G44" i="7"/>
  <c r="G387" i="2"/>
  <c r="G199" i="3"/>
  <c r="G64" i="4"/>
  <c r="G107" i="8"/>
  <c r="G74" i="11"/>
  <c r="G449" i="3"/>
  <c r="G132" i="3"/>
  <c r="G176" i="7"/>
  <c r="F148" i="9"/>
  <c r="G342" i="3"/>
  <c r="G204" i="4"/>
  <c r="G234" i="6"/>
  <c r="G398" i="11"/>
  <c r="G69" i="11"/>
  <c r="G164" i="9"/>
  <c r="G196" i="2"/>
  <c r="G118" i="11"/>
  <c r="G57" i="3"/>
  <c r="G190" i="7"/>
  <c r="G118" i="2"/>
  <c r="G209" i="7"/>
  <c r="G192" i="4"/>
  <c r="D399" i="7"/>
  <c r="F400" i="7"/>
  <c r="G106" i="9"/>
  <c r="G117" i="2"/>
  <c r="G74" i="4"/>
  <c r="G348" i="11"/>
  <c r="G175" i="3"/>
  <c r="G226" i="2"/>
  <c r="G215" i="2"/>
  <c r="G413" i="4"/>
  <c r="G344" i="6"/>
  <c r="G192" i="8"/>
  <c r="F431" i="2"/>
  <c r="G99" i="6"/>
  <c r="G161" i="8"/>
  <c r="G80" i="2"/>
  <c r="G47" i="7"/>
  <c r="D375" i="7"/>
  <c r="F376" i="7"/>
  <c r="G448" i="2"/>
  <c r="G352" i="11"/>
  <c r="F431" i="3"/>
  <c r="G202" i="3"/>
  <c r="G66" i="2"/>
  <c r="G234" i="2"/>
  <c r="G196" i="4"/>
  <c r="G249" i="9"/>
  <c r="F245" i="6"/>
  <c r="G234" i="7"/>
  <c r="G449" i="9"/>
  <c r="G80" i="11"/>
  <c r="G29" i="7"/>
  <c r="G347" i="11"/>
  <c r="G57" i="2"/>
  <c r="G29" i="11"/>
  <c r="F89" i="2"/>
  <c r="F245" i="3"/>
  <c r="G223" i="4"/>
  <c r="G80" i="4"/>
  <c r="G157" i="6"/>
  <c r="D73" i="6"/>
  <c r="G130" i="9"/>
  <c r="G398" i="18"/>
  <c r="G225" i="2"/>
  <c r="G344" i="3"/>
  <c r="G406" i="8"/>
  <c r="G98" i="8"/>
  <c r="G387" i="9"/>
  <c r="G340" i="9"/>
  <c r="G118" i="8"/>
  <c r="G447" i="9"/>
  <c r="G438" i="2"/>
  <c r="G204" i="2"/>
  <c r="G229" i="3"/>
  <c r="G190" i="3"/>
  <c r="G439" i="4"/>
  <c r="G340" i="6"/>
  <c r="G231" i="7"/>
  <c r="G398" i="8"/>
  <c r="G188" i="4"/>
  <c r="F89" i="4"/>
  <c r="G446" i="9"/>
  <c r="F124" i="18"/>
  <c r="G189" i="3"/>
  <c r="G58" i="3"/>
  <c r="G231" i="9"/>
  <c r="G342" i="11"/>
  <c r="G195" i="8"/>
  <c r="G184" i="7"/>
  <c r="G241" i="8"/>
  <c r="G446" i="11"/>
  <c r="G176" i="8"/>
  <c r="G284" i="18"/>
  <c r="G193" i="4"/>
  <c r="G164" i="6"/>
  <c r="G349" i="3"/>
  <c r="G406" i="7"/>
  <c r="G430" i="9"/>
  <c r="G343" i="8"/>
  <c r="G105" i="3"/>
  <c r="F431" i="7"/>
  <c r="D399" i="9"/>
  <c r="F400" i="9"/>
  <c r="G133" i="11"/>
  <c r="G98" i="6"/>
  <c r="D375" i="3"/>
  <c r="G233" i="11"/>
  <c r="G198" i="4"/>
  <c r="G106" i="2"/>
  <c r="G202" i="9"/>
  <c r="F431" i="8"/>
  <c r="G66" i="4"/>
  <c r="G189" i="2"/>
  <c r="G343" i="4"/>
  <c r="G182" i="7"/>
  <c r="G440" i="4"/>
  <c r="G398" i="6"/>
  <c r="G193" i="7"/>
  <c r="G228" i="8"/>
  <c r="G284" i="3"/>
  <c r="G230" i="8"/>
  <c r="F148" i="6"/>
  <c r="G438" i="7"/>
  <c r="G104" i="7"/>
  <c r="G156" i="6"/>
  <c r="G132" i="18"/>
  <c r="F384" i="2"/>
  <c r="G345" i="7"/>
  <c r="G440" i="2"/>
  <c r="G194" i="7"/>
  <c r="G47" i="11"/>
  <c r="G186" i="3"/>
  <c r="F87" i="3"/>
  <c r="G156" i="7"/>
  <c r="G157" i="8"/>
  <c r="G439" i="18"/>
  <c r="G221" i="4"/>
  <c r="G63" i="4"/>
  <c r="G439" i="6"/>
  <c r="G237" i="8"/>
  <c r="G58" i="11"/>
  <c r="G55" i="8"/>
  <c r="G100" i="9"/>
  <c r="G398" i="2"/>
  <c r="G229" i="6"/>
  <c r="F384" i="7"/>
  <c r="G436" i="2"/>
  <c r="G218" i="2"/>
  <c r="G219" i="4"/>
  <c r="G233" i="6"/>
  <c r="G446" i="2"/>
  <c r="G345" i="4"/>
  <c r="D375" i="8"/>
  <c r="F376" i="8"/>
  <c r="F482" i="6"/>
  <c r="G181" i="2"/>
  <c r="G66" i="7"/>
  <c r="G240" i="2"/>
  <c r="G432" i="7"/>
  <c r="F482" i="9"/>
  <c r="G32" i="9"/>
  <c r="G99" i="4"/>
  <c r="G213" i="7"/>
  <c r="G343" i="6"/>
  <c r="G200" i="9"/>
  <c r="G346" i="11"/>
  <c r="G101" i="7"/>
  <c r="G219" i="2"/>
  <c r="G239" i="3"/>
  <c r="G232" i="3"/>
  <c r="G229" i="9"/>
  <c r="G117" i="6"/>
  <c r="G44" i="6"/>
  <c r="G46" i="7"/>
  <c r="G100" i="3"/>
  <c r="G349" i="4"/>
  <c r="G227" i="6"/>
  <c r="G190" i="6"/>
  <c r="G31" i="2"/>
  <c r="F147" i="6"/>
  <c r="G183" i="8"/>
  <c r="G195" i="2"/>
  <c r="G55" i="2"/>
  <c r="G104" i="9"/>
  <c r="G54" i="9"/>
  <c r="G181" i="4"/>
  <c r="G214" i="2"/>
  <c r="F482" i="4"/>
  <c r="G215" i="4"/>
  <c r="G348" i="7"/>
  <c r="G193" i="11"/>
  <c r="G352" i="6"/>
  <c r="G162" i="11"/>
  <c r="G173" i="4"/>
  <c r="G444" i="6"/>
  <c r="G430" i="18"/>
  <c r="G195" i="4"/>
  <c r="G192" i="7"/>
  <c r="G164" i="4"/>
  <c r="G202" i="2"/>
  <c r="G438" i="4"/>
  <c r="F384" i="4"/>
  <c r="D376" i="4"/>
  <c r="G225" i="6"/>
  <c r="G340" i="8"/>
  <c r="G196" i="8"/>
  <c r="D376" i="9"/>
  <c r="G218" i="9"/>
  <c r="F400" i="11"/>
  <c r="D399" i="11"/>
  <c r="G432" i="11"/>
  <c r="G176" i="9"/>
  <c r="F414" i="4"/>
  <c r="G219" i="6"/>
  <c r="G406" i="6"/>
  <c r="G71" i="11"/>
  <c r="G382" i="18"/>
  <c r="G55" i="11"/>
  <c r="G223" i="2"/>
  <c r="F482" i="18"/>
  <c r="G31" i="9"/>
  <c r="G191" i="8"/>
  <c r="G118" i="7"/>
  <c r="G183" i="2"/>
  <c r="G398" i="9"/>
  <c r="G188" i="2"/>
  <c r="F313" i="2"/>
  <c r="G436" i="3"/>
  <c r="G132" i="2"/>
  <c r="G188" i="3"/>
  <c r="G133" i="3"/>
  <c r="F89" i="3"/>
  <c r="G46" i="8"/>
  <c r="G388" i="4"/>
  <c r="G432" i="8"/>
  <c r="G427" i="9"/>
  <c r="G427" i="11"/>
  <c r="G46" i="9"/>
  <c r="G105" i="6"/>
  <c r="G230" i="7"/>
  <c r="G382" i="9"/>
  <c r="G406" i="11"/>
  <c r="G344" i="9"/>
  <c r="G449" i="4"/>
  <c r="G238" i="3"/>
  <c r="G285" i="6"/>
  <c r="G345" i="3"/>
  <c r="G156" i="11"/>
  <c r="G447" i="4"/>
  <c r="F87" i="6"/>
  <c r="G388" i="3"/>
  <c r="G101" i="6"/>
  <c r="G227" i="7"/>
  <c r="G215" i="9"/>
  <c r="G406" i="18"/>
  <c r="G432" i="4"/>
  <c r="G176" i="2"/>
  <c r="G31" i="8"/>
  <c r="G428" i="3"/>
  <c r="G194" i="3"/>
  <c r="G199" i="4"/>
  <c r="G446" i="6"/>
  <c r="G215" i="8"/>
  <c r="G194" i="9"/>
  <c r="G448" i="18"/>
  <c r="G240" i="3"/>
  <c r="G47" i="2"/>
  <c r="G234" i="8"/>
  <c r="G184" i="4"/>
  <c r="G342" i="18"/>
  <c r="G287" i="2"/>
  <c r="G118" i="3"/>
  <c r="G345" i="6"/>
  <c r="G133" i="2"/>
  <c r="G202" i="7"/>
  <c r="F482" i="8"/>
  <c r="F313" i="4"/>
  <c r="G213" i="6"/>
  <c r="G341" i="8"/>
  <c r="G133" i="4"/>
  <c r="F482" i="3"/>
  <c r="F436" i="9"/>
  <c r="D431" i="9"/>
  <c r="G241" i="9"/>
  <c r="G387" i="6"/>
  <c r="G47" i="3"/>
  <c r="G104" i="8"/>
  <c r="G223" i="3"/>
  <c r="G446" i="3"/>
  <c r="G182" i="6"/>
  <c r="G301" i="3"/>
  <c r="G78" i="2"/>
  <c r="G79" i="3"/>
  <c r="F313" i="3"/>
  <c r="G175" i="4"/>
  <c r="G133" i="18"/>
  <c r="G349" i="18"/>
  <c r="G348" i="2"/>
  <c r="G60" i="3"/>
  <c r="G213" i="4"/>
  <c r="G106" i="4"/>
  <c r="G57" i="6"/>
  <c r="G347" i="9"/>
  <c r="F233" i="9"/>
  <c r="G204" i="9"/>
  <c r="G99" i="11"/>
  <c r="G130" i="7"/>
  <c r="G133" i="9"/>
  <c r="G31" i="11"/>
  <c r="F311" i="3"/>
  <c r="G32" i="3"/>
  <c r="G181" i="6"/>
  <c r="G162" i="9"/>
  <c r="G367" i="3"/>
  <c r="G241" i="3"/>
  <c r="G191" i="3"/>
  <c r="G430" i="4"/>
  <c r="G340" i="4"/>
  <c r="G237" i="4"/>
  <c r="G214" i="6"/>
  <c r="G437" i="7"/>
  <c r="G58" i="8"/>
  <c r="G428" i="9"/>
  <c r="G406" i="4"/>
  <c r="G285" i="7"/>
  <c r="G183" i="9"/>
  <c r="G343" i="3"/>
  <c r="G436" i="7"/>
  <c r="F477" i="7"/>
  <c r="G218" i="7"/>
  <c r="G238" i="8"/>
  <c r="G130" i="2"/>
  <c r="D81" i="3"/>
  <c r="G223" i="6"/>
  <c r="G444" i="7"/>
  <c r="G117" i="8"/>
  <c r="D73" i="8"/>
  <c r="G162" i="18"/>
  <c r="G388" i="18"/>
  <c r="G427" i="2"/>
  <c r="G352" i="3"/>
  <c r="G215" i="3"/>
  <c r="G104" i="4"/>
  <c r="F477" i="9"/>
  <c r="G301" i="9"/>
  <c r="G32" i="11"/>
  <c r="G449" i="8"/>
  <c r="G156" i="4"/>
  <c r="G223" i="7"/>
  <c r="G161" i="18"/>
  <c r="G249" i="2"/>
  <c r="G117" i="11"/>
  <c r="G427" i="18"/>
  <c r="G347" i="8"/>
  <c r="G99" i="9"/>
  <c r="G430" i="11"/>
  <c r="G227" i="2"/>
  <c r="G99" i="2"/>
  <c r="G348" i="3"/>
  <c r="G57" i="7"/>
  <c r="G413" i="18"/>
  <c r="G29" i="9"/>
  <c r="G46" i="4"/>
  <c r="G162" i="6"/>
  <c r="F89" i="18"/>
  <c r="G406" i="2"/>
  <c r="G420" i="8"/>
  <c r="G79" i="11"/>
  <c r="G444" i="4"/>
  <c r="F384" i="18"/>
  <c r="G192" i="2"/>
  <c r="G214" i="3"/>
  <c r="F384" i="6"/>
  <c r="G343" i="7"/>
  <c r="G240" i="7"/>
  <c r="G216" i="7"/>
  <c r="G388" i="8"/>
  <c r="G217" i="9"/>
  <c r="G44" i="11"/>
  <c r="F245" i="7"/>
  <c r="G223" i="8"/>
  <c r="G237" i="3"/>
  <c r="G213" i="3"/>
  <c r="G249" i="4"/>
  <c r="G218" i="4"/>
  <c r="G342" i="7"/>
  <c r="G228" i="7"/>
  <c r="G54" i="8"/>
  <c r="G340" i="11"/>
  <c r="G68" i="11"/>
  <c r="G58" i="4"/>
  <c r="F311" i="2"/>
  <c r="G186" i="6"/>
  <c r="D81" i="6"/>
  <c r="F245" i="8"/>
  <c r="G344" i="18"/>
  <c r="G234" i="3"/>
  <c r="G230" i="4"/>
  <c r="G100" i="4"/>
  <c r="G107" i="7"/>
  <c r="G193" i="8"/>
  <c r="G98" i="9"/>
  <c r="G439" i="11"/>
  <c r="G225" i="11"/>
  <c r="G216" i="6"/>
  <c r="G54" i="7"/>
  <c r="G444" i="2"/>
  <c r="G44" i="3"/>
  <c r="F148" i="4"/>
  <c r="G449" i="7"/>
  <c r="G163" i="7"/>
  <c r="D81" i="7"/>
  <c r="G164" i="8"/>
  <c r="G78" i="8"/>
  <c r="F89" i="8"/>
  <c r="F313" i="9"/>
  <c r="G58" i="2"/>
  <c r="F414" i="8"/>
  <c r="G218" i="8"/>
  <c r="G227" i="9"/>
  <c r="G438" i="11"/>
  <c r="G163" i="8"/>
  <c r="F89" i="9"/>
  <c r="G64" i="7"/>
  <c r="G196" i="9"/>
  <c r="G132" i="9"/>
  <c r="G237" i="2"/>
  <c r="G227" i="4"/>
  <c r="G342" i="6"/>
  <c r="G58" i="6"/>
  <c r="G204" i="7"/>
  <c r="G130" i="11"/>
  <c r="G163" i="2"/>
  <c r="F87" i="2"/>
  <c r="F245" i="4"/>
  <c r="F90" i="4"/>
  <c r="G157" i="7"/>
  <c r="G47" i="9"/>
  <c r="G440" i="18"/>
  <c r="G428" i="2"/>
  <c r="G54" i="2"/>
  <c r="G196" i="6"/>
  <c r="F414" i="7"/>
  <c r="G382" i="7"/>
  <c r="G301" i="7"/>
  <c r="G249" i="7"/>
  <c r="G214" i="8"/>
  <c r="F437" i="9"/>
  <c r="G284" i="9"/>
  <c r="G193" i="9"/>
  <c r="G212" i="9"/>
  <c r="G29" i="3"/>
  <c r="G175" i="6"/>
  <c r="G80" i="6"/>
  <c r="G285" i="18"/>
  <c r="G233" i="18"/>
  <c r="G232" i="2"/>
  <c r="G406" i="3"/>
  <c r="G428" i="4"/>
  <c r="G64" i="6"/>
  <c r="G367" i="7"/>
  <c r="G217" i="7"/>
  <c r="G191" i="7"/>
  <c r="G430" i="8"/>
  <c r="G213" i="8"/>
  <c r="G101" i="9"/>
  <c r="G98" i="11"/>
  <c r="G348" i="8"/>
  <c r="G212" i="8"/>
  <c r="G191" i="9"/>
  <c r="G238" i="2"/>
  <c r="G349" i="2"/>
  <c r="G442" i="6"/>
  <c r="G74" i="2"/>
  <c r="G75" i="3"/>
  <c r="G163" i="4"/>
  <c r="D81" i="4"/>
  <c r="G32" i="6"/>
  <c r="G156" i="8"/>
  <c r="G446" i="18"/>
  <c r="G438" i="18"/>
  <c r="G387" i="18"/>
  <c r="G382" i="2"/>
  <c r="G301" i="2"/>
  <c r="G341" i="3"/>
  <c r="G288" i="3"/>
  <c r="G107" i="3"/>
  <c r="G221" i="6"/>
  <c r="G413" i="7"/>
  <c r="G101" i="3"/>
  <c r="G216" i="8"/>
  <c r="D73" i="11"/>
  <c r="F148" i="2"/>
  <c r="G183" i="3"/>
  <c r="G130" i="4"/>
  <c r="G66" i="6"/>
  <c r="G182" i="18"/>
  <c r="G345" i="18"/>
  <c r="G367" i="2"/>
  <c r="G217" i="2"/>
  <c r="G60" i="2"/>
  <c r="G430" i="3"/>
  <c r="G340" i="3"/>
  <c r="G436" i="4"/>
  <c r="G232" i="6"/>
  <c r="G202" i="6"/>
  <c r="G58" i="7"/>
  <c r="G428" i="8"/>
  <c r="G233" i="8"/>
  <c r="G204" i="8"/>
  <c r="G190" i="9"/>
  <c r="G440" i="11"/>
  <c r="G156" i="3"/>
  <c r="G173" i="2"/>
  <c r="G130" i="8"/>
  <c r="D73" i="2"/>
  <c r="G133" i="7"/>
  <c r="G209" i="8"/>
  <c r="G223" i="9"/>
  <c r="G439" i="3"/>
  <c r="G225" i="3"/>
  <c r="G200" i="4"/>
  <c r="G436" i="6"/>
  <c r="G231" i="6"/>
  <c r="G427" i="8"/>
  <c r="G219" i="8"/>
  <c r="G442" i="9"/>
  <c r="G228" i="9"/>
  <c r="G198" i="9"/>
  <c r="G64" i="11"/>
  <c r="F440" i="9"/>
  <c r="G237" i="9"/>
  <c r="G79" i="2"/>
  <c r="G79" i="18"/>
  <c r="G99" i="8"/>
  <c r="F147" i="3"/>
  <c r="D73" i="3"/>
  <c r="G118" i="4"/>
  <c r="G448" i="6"/>
  <c r="G173" i="9"/>
  <c r="G79" i="9"/>
  <c r="G228" i="2"/>
  <c r="G347" i="3"/>
  <c r="G233" i="3"/>
  <c r="G104" i="3"/>
  <c r="G340" i="7"/>
  <c r="G237" i="7"/>
  <c r="G106" i="7"/>
  <c r="G436" i="8"/>
  <c r="G104" i="11"/>
  <c r="G47" i="6"/>
  <c r="G29" i="18"/>
  <c r="G197" i="2"/>
  <c r="F245" i="2"/>
  <c r="G382" i="3"/>
  <c r="G195" i="9"/>
  <c r="G194" i="2"/>
  <c r="G99" i="3"/>
  <c r="G348" i="4"/>
  <c r="G225" i="4"/>
  <c r="G55" i="4"/>
  <c r="G430" i="6"/>
  <c r="G287" i="6"/>
  <c r="G226" i="6"/>
  <c r="G420" i="7"/>
  <c r="G232" i="9"/>
  <c r="G447" i="7"/>
  <c r="G183" i="11"/>
  <c r="G162" i="2"/>
  <c r="G163" i="3"/>
  <c r="G31" i="4"/>
  <c r="G437" i="2"/>
  <c r="G346" i="2"/>
  <c r="D399" i="3"/>
  <c r="F400" i="3"/>
  <c r="G233" i="4"/>
  <c r="G54" i="4"/>
  <c r="G388" i="6"/>
  <c r="G195" i="6"/>
  <c r="G420" i="9"/>
  <c r="G442" i="11"/>
  <c r="G105" i="8"/>
  <c r="G60" i="9"/>
  <c r="G214" i="11"/>
  <c r="F469" i="11"/>
  <c r="G60" i="8"/>
  <c r="G284" i="11"/>
  <c r="G161" i="7"/>
  <c r="G238" i="4"/>
  <c r="G189" i="6"/>
  <c r="G233" i="7"/>
  <c r="F148" i="11"/>
  <c r="G447" i="2"/>
  <c r="G162" i="3"/>
  <c r="G29" i="4"/>
  <c r="F90" i="6"/>
  <c r="G175" i="7"/>
  <c r="G444" i="8"/>
  <c r="G157" i="9"/>
  <c r="G398" i="3"/>
  <c r="G346" i="4"/>
  <c r="G347" i="6"/>
  <c r="G194" i="6"/>
  <c r="G63" i="6"/>
  <c r="G99" i="7"/>
  <c r="G64" i="9"/>
  <c r="G133" i="6"/>
  <c r="G191" i="2"/>
  <c r="G287" i="3"/>
  <c r="G382" i="4"/>
  <c r="G231" i="4"/>
  <c r="G201" i="4"/>
  <c r="G101" i="4"/>
  <c r="G284" i="6"/>
  <c r="G189" i="7"/>
  <c r="G285" i="8"/>
  <c r="G343" i="9"/>
  <c r="G349" i="11"/>
  <c r="G80" i="18"/>
  <c r="G437" i="3"/>
  <c r="G228" i="4"/>
  <c r="G413" i="6"/>
  <c r="G215" i="6"/>
  <c r="G420" i="11"/>
  <c r="F147" i="2"/>
  <c r="G44" i="2"/>
  <c r="G46" i="3"/>
  <c r="G47" i="4"/>
  <c r="G132" i="6"/>
  <c r="G188" i="7"/>
  <c r="F313" i="8"/>
  <c r="G175" i="9"/>
  <c r="G80" i="9"/>
  <c r="G444" i="18"/>
  <c r="F414" i="18"/>
  <c r="G190" i="2"/>
  <c r="G195" i="3"/>
  <c r="G64" i="3"/>
  <c r="G367" i="4"/>
  <c r="G201" i="6"/>
  <c r="G214" i="7"/>
  <c r="G346" i="8"/>
  <c r="G78" i="9"/>
  <c r="G288" i="2"/>
  <c r="G219" i="3"/>
  <c r="G98" i="4"/>
  <c r="G183" i="7"/>
  <c r="G340" i="2"/>
  <c r="G75" i="6"/>
  <c r="F87" i="7"/>
  <c r="G209" i="9"/>
  <c r="F311" i="9"/>
  <c r="G367" i="18"/>
  <c r="F482" i="2"/>
  <c r="G98" i="2"/>
  <c r="G204" i="3"/>
  <c r="G54" i="3"/>
  <c r="G229" i="4"/>
  <c r="G100" i="6"/>
  <c r="G287" i="7"/>
  <c r="G345" i="8"/>
  <c r="G249" i="8"/>
  <c r="G107" i="9"/>
  <c r="G387" i="11"/>
  <c r="G117" i="4"/>
  <c r="G188" i="9"/>
  <c r="D81" i="18"/>
  <c r="G209" i="2"/>
  <c r="G46" i="6"/>
  <c r="G162" i="8"/>
  <c r="G442" i="18"/>
  <c r="F477" i="3"/>
  <c r="G190" i="8"/>
  <c r="G346" i="3"/>
  <c r="G226" i="9"/>
  <c r="G448" i="3"/>
  <c r="G186" i="4"/>
  <c r="F311" i="6"/>
  <c r="G80" i="7"/>
  <c r="F414" i="2"/>
  <c r="F477" i="2"/>
  <c r="G231" i="2"/>
  <c r="G197" i="3"/>
  <c r="G428" i="6"/>
  <c r="G229" i="7"/>
  <c r="G199" i="7"/>
  <c r="G64" i="8"/>
  <c r="G57" i="11"/>
  <c r="G182" i="2"/>
  <c r="F90" i="7"/>
  <c r="G156" i="9"/>
  <c r="F477" i="4"/>
  <c r="G301" i="4"/>
  <c r="G442" i="7"/>
  <c r="G387" i="8"/>
  <c r="G194" i="8"/>
  <c r="G413" i="9"/>
  <c r="D73" i="4"/>
  <c r="G75" i="7"/>
  <c r="G199" i="6"/>
  <c r="G55" i="7"/>
  <c r="G287" i="9"/>
  <c r="G164" i="11"/>
  <c r="G430" i="2"/>
  <c r="G218" i="3"/>
  <c r="G229" i="8"/>
  <c r="G157" i="2"/>
  <c r="G182" i="3"/>
  <c r="G183" i="4"/>
  <c r="F89" i="7"/>
  <c r="G420" i="6"/>
  <c r="G382" i="6"/>
  <c r="G301" i="6"/>
  <c r="G341" i="7"/>
  <c r="G352" i="9"/>
  <c r="G58" i="9"/>
  <c r="G439" i="7"/>
  <c r="G437" i="11"/>
  <c r="G176" i="4"/>
  <c r="G231" i="3"/>
  <c r="G156" i="2"/>
  <c r="G182" i="4"/>
  <c r="G198" i="2"/>
  <c r="G387" i="3"/>
  <c r="G285" i="3"/>
  <c r="G190" i="4"/>
  <c r="G367" i="6"/>
  <c r="G230" i="6"/>
  <c r="G200" i="6"/>
  <c r="G430" i="7"/>
  <c r="G196" i="7"/>
  <c r="G382" i="8"/>
  <c r="G432" i="9"/>
  <c r="G288" i="9"/>
  <c r="G57" i="9"/>
  <c r="G428" i="11"/>
  <c r="G54" i="11"/>
  <c r="G175" i="2"/>
  <c r="G186" i="8"/>
  <c r="G341" i="18"/>
  <c r="G192" i="3"/>
  <c r="F439" i="9"/>
  <c r="F477" i="11"/>
  <c r="G176" i="3"/>
  <c r="D399" i="4"/>
  <c r="F400" i="4"/>
  <c r="G105" i="7"/>
  <c r="G213" i="9"/>
  <c r="G75" i="8"/>
  <c r="G228" i="6"/>
  <c r="G225" i="9"/>
  <c r="G448" i="11"/>
  <c r="G186" i="2"/>
  <c r="D81" i="2"/>
  <c r="G164" i="3"/>
  <c r="G78" i="3"/>
  <c r="G31" i="3"/>
  <c r="F311" i="4"/>
  <c r="G79" i="4"/>
  <c r="F147" i="7"/>
  <c r="D73" i="7"/>
  <c r="G46" i="18"/>
  <c r="G105" i="18"/>
  <c r="G63" i="2"/>
  <c r="G212" i="4"/>
  <c r="G198" i="6"/>
  <c r="G161" i="11"/>
  <c r="G78" i="4"/>
  <c r="G118" i="9"/>
  <c r="D73" i="18"/>
  <c r="G228" i="3"/>
  <c r="G198" i="3"/>
  <c r="G98" i="3"/>
  <c r="G387" i="4"/>
  <c r="G285" i="4"/>
  <c r="G241" i="7"/>
  <c r="G200" i="7"/>
  <c r="G440" i="8"/>
  <c r="G226" i="8"/>
  <c r="F414" i="9"/>
  <c r="G192" i="9"/>
  <c r="G230" i="9"/>
  <c r="G342" i="4"/>
  <c r="G212" i="7"/>
  <c r="G80" i="3"/>
  <c r="F414" i="3"/>
  <c r="G182" i="11"/>
  <c r="F87" i="4"/>
  <c r="G173" i="6"/>
  <c r="G79" i="6"/>
  <c r="G44" i="9"/>
  <c r="G346" i="18"/>
  <c r="G420" i="2"/>
  <c r="G227" i="3"/>
  <c r="G437" i="4"/>
  <c r="G367" i="9"/>
  <c r="G157" i="11"/>
  <c r="G74" i="3"/>
  <c r="G448" i="4"/>
  <c r="G162" i="4"/>
  <c r="G188" i="6"/>
  <c r="F89" i="6"/>
  <c r="G173" i="7"/>
  <c r="G79" i="7"/>
  <c r="G32" i="7"/>
  <c r="G175" i="8"/>
  <c r="G444" i="9"/>
  <c r="G437" i="18"/>
  <c r="G196" i="3"/>
  <c r="G427" i="6"/>
  <c r="F384" i="8"/>
  <c r="G221" i="8"/>
  <c r="G240" i="9"/>
  <c r="G216" i="9"/>
  <c r="G237" i="11"/>
  <c r="G106" i="11"/>
  <c r="G44" i="4"/>
  <c r="G442" i="4"/>
  <c r="G74" i="7"/>
  <c r="G63" i="7"/>
  <c r="F414" i="11"/>
  <c r="G444" i="11"/>
  <c r="G78" i="7"/>
  <c r="G31" i="7"/>
  <c r="G157" i="18"/>
  <c r="D376" i="18"/>
  <c r="G413" i="2"/>
  <c r="G229" i="2"/>
  <c r="G199" i="2"/>
  <c r="G241" i="4"/>
  <c r="F477" i="6"/>
  <c r="G398" i="7"/>
  <c r="G238" i="7"/>
  <c r="G388" i="11"/>
  <c r="G161" i="6"/>
  <c r="G225" i="7"/>
  <c r="G181" i="3"/>
  <c r="G117" i="3"/>
  <c r="G188" i="8"/>
  <c r="G133" i="8"/>
  <c r="G66" i="8"/>
  <c r="F245" i="9"/>
  <c r="G156" i="18"/>
  <c r="G442" i="2"/>
  <c r="F400" i="2"/>
  <c r="D399" i="2"/>
  <c r="G60" i="6"/>
  <c r="F477" i="8"/>
  <c r="G301" i="8"/>
  <c r="G231" i="8"/>
  <c r="G101" i="8"/>
  <c r="G341" i="9"/>
  <c r="F147" i="4"/>
  <c r="G388" i="7"/>
  <c r="G232" i="11"/>
  <c r="G78" i="11"/>
  <c r="G382" i="11"/>
  <c r="G101" i="11"/>
  <c r="G66" i="11"/>
  <c r="G420" i="3"/>
  <c r="G201" i="3"/>
  <c r="G130" i="3"/>
  <c r="G132" i="4"/>
  <c r="F147" i="9"/>
  <c r="G428" i="18"/>
  <c r="G345" i="2"/>
  <c r="G201" i="2"/>
  <c r="G232" i="4"/>
  <c r="G202" i="4"/>
  <c r="G438" i="6"/>
  <c r="G204" i="6"/>
  <c r="G104" i="6"/>
  <c r="G46" i="2"/>
  <c r="G75" i="4"/>
  <c r="G78" i="6"/>
  <c r="F311" i="7"/>
  <c r="G80" i="8"/>
  <c r="G55" i="18"/>
  <c r="G230" i="2"/>
  <c r="G100" i="2"/>
  <c r="G193" i="6"/>
  <c r="G215" i="7"/>
  <c r="G438" i="8"/>
  <c r="G63" i="8"/>
  <c r="G200" i="8"/>
  <c r="G428" i="7"/>
  <c r="F148" i="3"/>
  <c r="G173" i="8"/>
  <c r="G32" i="8"/>
  <c r="G436" i="18"/>
  <c r="G343" i="2"/>
  <c r="G217" i="4"/>
  <c r="G191" i="4"/>
  <c r="G60" i="4"/>
  <c r="G192" i="6"/>
  <c r="G197" i="7"/>
  <c r="G437" i="8"/>
  <c r="G202" i="8"/>
  <c r="G406" i="9"/>
  <c r="G239" i="9"/>
  <c r="G105" i="11"/>
  <c r="G29" i="8"/>
  <c r="G349" i="9"/>
  <c r="F87" i="9"/>
  <c r="D399" i="18"/>
  <c r="F400" i="18"/>
  <c r="G221" i="7"/>
  <c r="G157" i="3"/>
  <c r="G186" i="7"/>
  <c r="G132" i="7"/>
  <c r="G352" i="18"/>
  <c r="G342" i="2"/>
  <c r="G438" i="3"/>
  <c r="F384" i="3"/>
  <c r="G63" i="3"/>
  <c r="G191" i="6"/>
  <c r="G226" i="7"/>
  <c r="G201" i="8"/>
  <c r="G238" i="9"/>
  <c r="G214" i="9"/>
  <c r="G285" i="11"/>
  <c r="G63" i="11"/>
  <c r="G432" i="2"/>
  <c r="G352" i="4"/>
  <c r="G240" i="6"/>
  <c r="G195" i="7"/>
  <c r="G217" i="8"/>
  <c r="G341" i="4"/>
  <c r="G239" i="6"/>
  <c r="G347" i="7"/>
  <c r="G132" i="11"/>
  <c r="G164" i="2"/>
  <c r="G209" i="3"/>
  <c r="F90" i="3"/>
  <c r="G446" i="7"/>
  <c r="G447" i="8"/>
  <c r="G74" i="8"/>
  <c r="G448" i="9"/>
  <c r="G449" i="18"/>
  <c r="G164" i="18"/>
  <c r="G340" i="18"/>
  <c r="G439" i="2"/>
  <c r="G212" i="2"/>
  <c r="G64" i="2"/>
  <c r="G217" i="3"/>
  <c r="G432" i="6"/>
  <c r="G107" i="6"/>
  <c r="G346" i="7"/>
  <c r="G219" i="7"/>
  <c r="G442" i="8"/>
  <c r="G352" i="8"/>
  <c r="G198" i="8"/>
  <c r="G367" i="11"/>
  <c r="G100" i="11"/>
  <c r="G132" i="8"/>
  <c r="G193" i="3"/>
  <c r="G367" i="8"/>
  <c r="G100" i="8"/>
  <c r="G138" i="18"/>
  <c r="G75" i="11"/>
  <c r="G449" i="2"/>
  <c r="G181" i="7"/>
  <c r="G446" i="8"/>
  <c r="F148" i="8"/>
  <c r="G74" i="9"/>
  <c r="G163" i="18"/>
  <c r="G348" i="18"/>
  <c r="G285" i="2"/>
  <c r="G221" i="2"/>
  <c r="G104" i="2"/>
  <c r="G216" i="3"/>
  <c r="G440" i="6"/>
  <c r="G349" i="6"/>
  <c r="G106" i="6"/>
  <c r="G201" i="7"/>
  <c r="G57" i="8"/>
  <c r="G346" i="9"/>
  <c r="G219" i="9"/>
  <c r="G348" i="9"/>
  <c r="G301" i="11"/>
  <c r="G184" i="2"/>
  <c r="G75" i="2"/>
  <c r="G44" i="8"/>
  <c r="G182" i="9"/>
  <c r="G57" i="18"/>
  <c r="G284" i="2"/>
  <c r="G193" i="2"/>
  <c r="G442" i="3"/>
  <c r="G194" i="4"/>
  <c r="G348" i="6"/>
  <c r="G212" i="6"/>
  <c r="G55" i="6"/>
  <c r="G344" i="7"/>
  <c r="G100" i="7"/>
  <c r="G349" i="8"/>
  <c r="G345" i="9"/>
  <c r="F482" i="11"/>
  <c r="G225" i="8"/>
  <c r="F431" i="11"/>
  <c r="G341" i="11"/>
  <c r="G107" i="11"/>
  <c r="F313" i="11"/>
  <c r="G184" i="8"/>
  <c r="G57" i="4"/>
  <c r="G387" i="7"/>
  <c r="G105" i="9"/>
  <c r="G184" i="3"/>
  <c r="G209" i="6"/>
  <c r="G181" i="9"/>
  <c r="G117" i="9"/>
  <c r="G432" i="3"/>
  <c r="G284" i="4"/>
  <c r="G54" i="6"/>
  <c r="G439" i="8"/>
  <c r="G413" i="8"/>
  <c r="G388" i="9"/>
  <c r="F147" i="11"/>
  <c r="G161" i="3"/>
  <c r="G31" i="6"/>
  <c r="F313" i="7"/>
  <c r="G344" i="2"/>
  <c r="G241" i="2"/>
  <c r="G200" i="2"/>
  <c r="G440" i="3"/>
  <c r="G226" i="3"/>
  <c r="G420" i="4"/>
  <c r="G346" i="6"/>
  <c r="F482" i="7"/>
  <c r="G352" i="7"/>
  <c r="G239" i="7"/>
  <c r="G98" i="7"/>
  <c r="G199" i="9"/>
  <c r="G66" i="9"/>
  <c r="G163" i="9"/>
  <c r="D399" i="6"/>
  <c r="F400" i="6"/>
  <c r="G161" i="4"/>
  <c r="G163" i="6"/>
  <c r="G29" i="6"/>
  <c r="G164" i="7"/>
  <c r="G79" i="8"/>
  <c r="G117" i="18"/>
  <c r="F477" i="18"/>
  <c r="G216" i="2"/>
  <c r="G212" i="3"/>
  <c r="G344" i="4"/>
  <c r="F414" i="6"/>
  <c r="G249" i="6"/>
  <c r="G218" i="6"/>
  <c r="G288" i="7"/>
  <c r="G284" i="8"/>
  <c r="G342" i="9"/>
  <c r="G189" i="9"/>
  <c r="G212" i="11"/>
  <c r="G157" i="4"/>
  <c r="G448" i="7"/>
  <c r="D81" i="8"/>
  <c r="G107" i="2"/>
  <c r="G448" i="8"/>
  <c r="D81" i="9"/>
  <c r="F431" i="4"/>
  <c r="G214" i="4"/>
  <c r="G446" i="4"/>
  <c r="G184" i="6"/>
  <c r="G130" i="6"/>
  <c r="F90" i="9"/>
  <c r="G31" i="18"/>
  <c r="G343" i="18"/>
  <c r="G352" i="2"/>
  <c r="G239" i="2"/>
  <c r="G221" i="3"/>
  <c r="G240" i="4"/>
  <c r="G216" i="4"/>
  <c r="G241" i="6"/>
  <c r="G217" i="6"/>
  <c r="G349" i="7"/>
  <c r="G444" i="3"/>
  <c r="G447" i="6"/>
  <c r="G162" i="7"/>
  <c r="G344" i="8"/>
  <c r="G197" i="4"/>
  <c r="G234" i="9"/>
  <c r="G436" i="11"/>
  <c r="G218" i="11"/>
  <c r="E374" i="9" l="1"/>
  <c r="E374" i="4"/>
  <c r="E375" i="6"/>
  <c r="E374" i="7"/>
  <c r="E374" i="18"/>
  <c r="E375" i="3"/>
  <c r="E374" i="2"/>
  <c r="E375" i="11"/>
  <c r="E374" i="8"/>
  <c r="D76" i="7"/>
  <c r="G431" i="4"/>
  <c r="G477" i="6"/>
  <c r="G477" i="2"/>
  <c r="D76" i="3"/>
  <c r="G431" i="3"/>
  <c r="G384" i="11"/>
  <c r="G376" i="6"/>
  <c r="G477" i="8"/>
  <c r="G400" i="3"/>
  <c r="G245" i="2"/>
  <c r="G400" i="6"/>
  <c r="G384" i="3"/>
  <c r="G87" i="9"/>
  <c r="G311" i="7"/>
  <c r="F399" i="2"/>
  <c r="G384" i="8"/>
  <c r="G400" i="4"/>
  <c r="G384" i="7"/>
  <c r="G245" i="6"/>
  <c r="G147" i="6"/>
  <c r="G313" i="7"/>
  <c r="G148" i="8"/>
  <c r="G147" i="9"/>
  <c r="G400" i="2"/>
  <c r="G414" i="2"/>
  <c r="G89" i="18"/>
  <c r="G436" i="9"/>
  <c r="G89" i="4"/>
  <c r="G313" i="8"/>
  <c r="D374" i="2"/>
  <c r="F375" i="2"/>
  <c r="G414" i="11"/>
  <c r="F399" i="6"/>
  <c r="G147" i="11"/>
  <c r="G400" i="18"/>
  <c r="G148" i="3"/>
  <c r="G313" i="3"/>
  <c r="G87" i="6"/>
  <c r="G431" i="2"/>
  <c r="G90" i="3"/>
  <c r="G311" i="6"/>
  <c r="G482" i="7"/>
  <c r="G147" i="4"/>
  <c r="D375" i="18"/>
  <c r="F376" i="18"/>
  <c r="G414" i="6"/>
  <c r="G477" i="18"/>
  <c r="G313" i="11"/>
  <c r="F399" i="18"/>
  <c r="G89" i="6"/>
  <c r="G414" i="9"/>
  <c r="G87" i="7"/>
  <c r="G147" i="3"/>
  <c r="D76" i="2"/>
  <c r="F375" i="7"/>
  <c r="D374" i="7"/>
  <c r="G245" i="9"/>
  <c r="G90" i="9"/>
  <c r="G90" i="6"/>
  <c r="D76" i="8"/>
  <c r="G233" i="9"/>
  <c r="G245" i="3"/>
  <c r="D76" i="9"/>
  <c r="G90" i="4"/>
  <c r="G87" i="2"/>
  <c r="G148" i="4"/>
  <c r="F376" i="9"/>
  <c r="D375" i="9"/>
  <c r="G431" i="8"/>
  <c r="G376" i="2"/>
  <c r="G87" i="4"/>
  <c r="G431" i="11"/>
  <c r="G482" i="11"/>
  <c r="G414" i="3"/>
  <c r="G477" i="11"/>
  <c r="G89" i="7"/>
  <c r="D76" i="4"/>
  <c r="G477" i="3"/>
  <c r="G148" i="11"/>
  <c r="G477" i="9"/>
  <c r="G477" i="7"/>
  <c r="G89" i="3"/>
  <c r="G313" i="2"/>
  <c r="F399" i="11"/>
  <c r="G384" i="4"/>
  <c r="G400" i="9"/>
  <c r="G431" i="7"/>
  <c r="G89" i="2"/>
  <c r="G313" i="6"/>
  <c r="G147" i="8"/>
  <c r="G90" i="7"/>
  <c r="G482" i="2"/>
  <c r="G311" i="9"/>
  <c r="G147" i="2"/>
  <c r="G313" i="9"/>
  <c r="G245" i="8"/>
  <c r="G148" i="6"/>
  <c r="G376" i="3"/>
  <c r="D76" i="6"/>
  <c r="G311" i="8"/>
  <c r="D76" i="11"/>
  <c r="G414" i="7"/>
  <c r="G245" i="4"/>
  <c r="G311" i="2"/>
  <c r="F431" i="9"/>
  <c r="G482" i="3"/>
  <c r="G414" i="4"/>
  <c r="G400" i="11"/>
  <c r="G384" i="2"/>
  <c r="F375" i="3"/>
  <c r="D374" i="3"/>
  <c r="F399" i="9"/>
  <c r="G148" i="9"/>
  <c r="G438" i="9"/>
  <c r="G400" i="8"/>
  <c r="G147" i="18"/>
  <c r="D76" i="18"/>
  <c r="G147" i="7"/>
  <c r="G311" i="4"/>
  <c r="F399" i="4"/>
  <c r="G469" i="11"/>
  <c r="G440" i="9"/>
  <c r="G89" i="9"/>
  <c r="G414" i="8"/>
  <c r="G245" i="7"/>
  <c r="F399" i="8"/>
  <c r="F376" i="11"/>
  <c r="D375" i="11"/>
  <c r="G90" i="2"/>
  <c r="G89" i="8"/>
  <c r="G313" i="4"/>
  <c r="G482" i="8"/>
  <c r="G482" i="18"/>
  <c r="G376" i="8"/>
  <c r="G87" i="3"/>
  <c r="G124" i="18"/>
  <c r="G376" i="7"/>
  <c r="G400" i="7"/>
  <c r="G148" i="7"/>
  <c r="G89" i="11"/>
  <c r="G439" i="9"/>
  <c r="G477" i="4"/>
  <c r="G414" i="18"/>
  <c r="F399" i="3"/>
  <c r="G148" i="2"/>
  <c r="G437" i="9"/>
  <c r="G384" i="6"/>
  <c r="G384" i="18"/>
  <c r="G311" i="3"/>
  <c r="F376" i="4"/>
  <c r="D375" i="4"/>
  <c r="G482" i="4"/>
  <c r="G482" i="9"/>
  <c r="G482" i="6"/>
  <c r="F375" i="8"/>
  <c r="D374" i="8"/>
  <c r="F399" i="7"/>
  <c r="G384" i="9"/>
  <c r="G431" i="6"/>
  <c r="F375" i="6"/>
  <c r="D374" i="6"/>
  <c r="E373" i="4" l="1"/>
  <c r="E373" i="8"/>
  <c r="E373" i="2"/>
  <c r="E373" i="7"/>
  <c r="E373" i="9"/>
  <c r="E374" i="11"/>
  <c r="E374" i="6"/>
  <c r="E374" i="3"/>
  <c r="F374" i="3" s="1"/>
  <c r="G375" i="2"/>
  <c r="F375" i="4"/>
  <c r="D374" i="4"/>
  <c r="G375" i="8"/>
  <c r="G399" i="7"/>
  <c r="D373" i="6"/>
  <c r="F375" i="9"/>
  <c r="D374" i="9"/>
  <c r="G375" i="6"/>
  <c r="D373" i="3"/>
  <c r="G376" i="9"/>
  <c r="G399" i="6"/>
  <c r="D374" i="11"/>
  <c r="F375" i="11"/>
  <c r="G375" i="3"/>
  <c r="G376" i="4"/>
  <c r="G431" i="9"/>
  <c r="G376" i="11"/>
  <c r="G399" i="4"/>
  <c r="D373" i="7"/>
  <c r="F374" i="7"/>
  <c r="G399" i="2"/>
  <c r="F374" i="2"/>
  <c r="D373" i="2"/>
  <c r="G375" i="7"/>
  <c r="G399" i="18"/>
  <c r="G376" i="18"/>
  <c r="D374" i="18"/>
  <c r="F375" i="18"/>
  <c r="G399" i="3"/>
  <c r="G399" i="8"/>
  <c r="G399" i="9"/>
  <c r="G399" i="11"/>
  <c r="D373" i="8"/>
  <c r="F374" i="8"/>
  <c r="E373" i="6" l="1"/>
  <c r="F373" i="6" s="1"/>
  <c r="E373" i="11"/>
  <c r="F374" i="6"/>
  <c r="E373" i="3"/>
  <c r="G375" i="9"/>
  <c r="F373" i="7"/>
  <c r="F373" i="2"/>
  <c r="G375" i="18"/>
  <c r="F374" i="4"/>
  <c r="D373" i="4"/>
  <c r="D373" i="18"/>
  <c r="F374" i="18"/>
  <c r="G374" i="2"/>
  <c r="G374" i="8"/>
  <c r="G374" i="3"/>
  <c r="G375" i="4"/>
  <c r="F374" i="11"/>
  <c r="D373" i="11"/>
  <c r="G374" i="7"/>
  <c r="F373" i="8"/>
  <c r="D373" i="9"/>
  <c r="F374" i="9"/>
  <c r="G375" i="11"/>
  <c r="G374" i="6" l="1"/>
  <c r="F373" i="3"/>
  <c r="G373" i="6"/>
  <c r="G374" i="11"/>
  <c r="F373" i="4"/>
  <c r="G374" i="4"/>
  <c r="G373" i="2"/>
  <c r="G374" i="9"/>
  <c r="F373" i="9"/>
  <c r="G373" i="8"/>
  <c r="G373" i="7"/>
  <c r="F373" i="11"/>
  <c r="G374" i="18"/>
  <c r="G373" i="3" l="1"/>
  <c r="G373" i="4"/>
  <c r="G373" i="11"/>
  <c r="G373" i="9"/>
  <c r="F445" i="11" l="1"/>
  <c r="G445" i="11" l="1"/>
  <c r="E70" i="11" l="1"/>
  <c r="F72" i="11"/>
  <c r="G72" i="11" l="1"/>
  <c r="F70" i="11"/>
  <c r="G70" i="11" l="1"/>
  <c r="F56" i="11" l="1"/>
  <c r="F56" i="18"/>
  <c r="F56" i="9"/>
  <c r="F56" i="3"/>
  <c r="F56" i="2"/>
  <c r="F56" i="6"/>
  <c r="F56" i="8"/>
  <c r="F56" i="4"/>
  <c r="F56" i="7"/>
  <c r="E62" i="4" l="1"/>
  <c r="F67" i="4"/>
  <c r="G56" i="18"/>
  <c r="E62" i="11"/>
  <c r="F67" i="11"/>
  <c r="G56" i="8"/>
  <c r="G56" i="7"/>
  <c r="E62" i="8"/>
  <c r="F67" i="8"/>
  <c r="G56" i="6"/>
  <c r="G56" i="4"/>
  <c r="G56" i="11"/>
  <c r="E62" i="3"/>
  <c r="F67" i="3"/>
  <c r="E62" i="7"/>
  <c r="F67" i="7"/>
  <c r="E62" i="9"/>
  <c r="F67" i="9"/>
  <c r="G56" i="3"/>
  <c r="E62" i="2"/>
  <c r="F67" i="2"/>
  <c r="G56" i="9"/>
  <c r="E62" i="6"/>
  <c r="F67" i="6"/>
  <c r="G56" i="2"/>
  <c r="F62" i="7" l="1"/>
  <c r="G67" i="9"/>
  <c r="G67" i="3"/>
  <c r="F62" i="2"/>
  <c r="G67" i="6"/>
  <c r="G67" i="4"/>
  <c r="G67" i="2"/>
  <c r="F62" i="9"/>
  <c r="F62" i="3"/>
  <c r="F62" i="6"/>
  <c r="G67" i="8"/>
  <c r="G67" i="11"/>
  <c r="F62" i="4"/>
  <c r="G67" i="7"/>
  <c r="F62" i="8"/>
  <c r="F62" i="11"/>
  <c r="G62" i="8" l="1"/>
  <c r="G62" i="4"/>
  <c r="G62" i="9"/>
  <c r="G62" i="2"/>
  <c r="G62" i="3"/>
  <c r="G62" i="7"/>
  <c r="G62" i="6"/>
  <c r="G62" i="11"/>
  <c r="F445" i="7" l="1"/>
  <c r="F445" i="6"/>
  <c r="F445" i="8"/>
  <c r="G445" i="8" s="1"/>
  <c r="F445" i="3"/>
  <c r="G445" i="3" s="1"/>
  <c r="F445" i="9"/>
  <c r="F445" i="4"/>
  <c r="G445" i="4" s="1"/>
  <c r="F445" i="18"/>
  <c r="F445" i="2"/>
  <c r="G445" i="9" l="1"/>
  <c r="G445" i="6"/>
  <c r="G445" i="18"/>
  <c r="G445" i="7"/>
  <c r="G445" i="2"/>
  <c r="F71" i="4" l="1"/>
  <c r="E469" i="3"/>
  <c r="F69" i="3"/>
  <c r="F471" i="7"/>
  <c r="E469" i="2"/>
  <c r="F69" i="2"/>
  <c r="E469" i="6"/>
  <c r="F69" i="6"/>
  <c r="F471" i="2"/>
  <c r="F471" i="8"/>
  <c r="F68" i="6"/>
  <c r="F68" i="8"/>
  <c r="F68" i="9"/>
  <c r="F68" i="4"/>
  <c r="F68" i="7"/>
  <c r="F71" i="7"/>
  <c r="F71" i="8"/>
  <c r="F471" i="4"/>
  <c r="F68" i="3"/>
  <c r="F471" i="3"/>
  <c r="F71" i="9"/>
  <c r="E469" i="4"/>
  <c r="F69" i="4"/>
  <c r="E469" i="9"/>
  <c r="F69" i="9"/>
  <c r="F471" i="6"/>
  <c r="E469" i="8"/>
  <c r="F69" i="8"/>
  <c r="F71" i="6"/>
  <c r="F71" i="2"/>
  <c r="F68" i="2"/>
  <c r="F471" i="9"/>
  <c r="E469" i="7"/>
  <c r="F69" i="7"/>
  <c r="G69" i="7" l="1"/>
  <c r="F469" i="8"/>
  <c r="F469" i="9"/>
  <c r="G69" i="2"/>
  <c r="G471" i="2"/>
  <c r="G471" i="4"/>
  <c r="G69" i="3"/>
  <c r="G68" i="4"/>
  <c r="G71" i="6"/>
  <c r="G471" i="6"/>
  <c r="G69" i="4"/>
  <c r="G471" i="3"/>
  <c r="G68" i="6"/>
  <c r="F469" i="2"/>
  <c r="G71" i="7"/>
  <c r="F469" i="7"/>
  <c r="F469" i="3"/>
  <c r="G71" i="8"/>
  <c r="G68" i="9"/>
  <c r="G69" i="6"/>
  <c r="F71" i="3"/>
  <c r="G71" i="2"/>
  <c r="F469" i="4"/>
  <c r="G68" i="7"/>
  <c r="G71" i="4"/>
  <c r="G471" i="9"/>
  <c r="G69" i="9"/>
  <c r="G68" i="3"/>
  <c r="G471" i="8"/>
  <c r="F469" i="6"/>
  <c r="G471" i="7"/>
  <c r="G68" i="2"/>
  <c r="G69" i="8"/>
  <c r="G71" i="9"/>
  <c r="G68" i="8"/>
  <c r="G469" i="3" l="1"/>
  <c r="G469" i="2"/>
  <c r="G469" i="8"/>
  <c r="G469" i="4"/>
  <c r="G469" i="7"/>
  <c r="G469" i="6"/>
  <c r="G71" i="3"/>
  <c r="G469" i="9"/>
  <c r="D247" i="18" l="1"/>
  <c r="D305" i="18"/>
  <c r="D96" i="18"/>
  <c r="F97" i="18"/>
  <c r="F103" i="18"/>
  <c r="D244" i="18"/>
  <c r="D242" i="18"/>
  <c r="G103" i="18" l="1"/>
  <c r="G97" i="18"/>
  <c r="D243" i="18"/>
  <c r="F96" i="18"/>
  <c r="D109" i="18"/>
  <c r="D246" i="18"/>
  <c r="D250" i="18" l="1"/>
  <c r="D252" i="18"/>
  <c r="D160" i="18"/>
  <c r="D139" i="18"/>
  <c r="D248" i="18"/>
  <c r="G96" i="18"/>
  <c r="D165" i="18" l="1"/>
  <c r="D145" i="18"/>
  <c r="F115" i="18"/>
  <c r="D480" i="18" l="1"/>
  <c r="F145" i="18"/>
  <c r="D158" i="18"/>
  <c r="F154" i="18"/>
  <c r="G115" i="18"/>
  <c r="G154" i="18" l="1"/>
  <c r="G145" i="18"/>
  <c r="D479" i="18"/>
  <c r="F480" i="18"/>
  <c r="G480" i="18" l="1"/>
  <c r="F490" i="18" l="1"/>
  <c r="E485" i="18"/>
  <c r="F492" i="18"/>
  <c r="F491" i="18"/>
  <c r="F489" i="18"/>
  <c r="E484" i="18"/>
  <c r="F484" i="18" l="1"/>
  <c r="G492" i="18"/>
  <c r="F487" i="18"/>
  <c r="G489" i="18"/>
  <c r="G491" i="18"/>
  <c r="F485" i="18"/>
  <c r="G490" i="18"/>
  <c r="G487" i="18" l="1"/>
  <c r="G485" i="18"/>
  <c r="G484" i="18"/>
  <c r="E484" i="11" l="1"/>
  <c r="F489" i="11"/>
  <c r="F491" i="11"/>
  <c r="F487" i="11"/>
  <c r="G491" i="11" l="1"/>
  <c r="G487" i="11"/>
  <c r="G489" i="11"/>
  <c r="E485" i="11"/>
  <c r="F490" i="11"/>
  <c r="F492" i="11"/>
  <c r="F484" i="11"/>
  <c r="G490" i="11" l="1"/>
  <c r="G492" i="11"/>
  <c r="F485" i="11"/>
  <c r="G484" i="11"/>
  <c r="G485" i="11" l="1"/>
  <c r="D305" i="2" l="1"/>
  <c r="D247" i="3"/>
  <c r="D305" i="8"/>
  <c r="D247" i="4"/>
  <c r="D247" i="9"/>
  <c r="D244" i="9"/>
  <c r="F103" i="8"/>
  <c r="D244" i="4"/>
  <c r="D247" i="8"/>
  <c r="F103" i="4"/>
  <c r="D305" i="4"/>
  <c r="F97" i="2"/>
  <c r="D96" i="2"/>
  <c r="D305" i="9"/>
  <c r="D247" i="7"/>
  <c r="F103" i="6"/>
  <c r="F97" i="9"/>
  <c r="D96" i="9"/>
  <c r="D247" i="6"/>
  <c r="D244" i="7"/>
  <c r="F103" i="7"/>
  <c r="D96" i="8"/>
  <c r="F97" i="8"/>
  <c r="F103" i="2"/>
  <c r="D244" i="3"/>
  <c r="F97" i="7"/>
  <c r="D96" i="7"/>
  <c r="D305" i="6"/>
  <c r="D305" i="3"/>
  <c r="F103" i="3"/>
  <c r="D244" i="6"/>
  <c r="D305" i="7"/>
  <c r="D244" i="8"/>
  <c r="F97" i="4"/>
  <c r="D96" i="4"/>
  <c r="D244" i="2"/>
  <c r="F103" i="9"/>
  <c r="D247" i="2"/>
  <c r="F97" i="3"/>
  <c r="D96" i="3"/>
  <c r="F97" i="6"/>
  <c r="D96" i="6"/>
  <c r="D242" i="7"/>
  <c r="D243" i="4"/>
  <c r="D242" i="6"/>
  <c r="D242" i="4"/>
  <c r="D242" i="2"/>
  <c r="D243" i="2"/>
  <c r="D243" i="7"/>
  <c r="F96" i="6" l="1"/>
  <c r="D109" i="6"/>
  <c r="F96" i="3"/>
  <c r="D109" i="3"/>
  <c r="G97" i="7"/>
  <c r="D242" i="9"/>
  <c r="G103" i="8"/>
  <c r="D246" i="4"/>
  <c r="D250" i="4" s="1"/>
  <c r="G97" i="4"/>
  <c r="G97" i="6"/>
  <c r="D246" i="9"/>
  <c r="D243" i="3"/>
  <c r="G97" i="3"/>
  <c r="D243" i="6"/>
  <c r="D250" i="6" s="1"/>
  <c r="D246" i="7"/>
  <c r="D243" i="9"/>
  <c r="G103" i="6"/>
  <c r="F96" i="9"/>
  <c r="D109" i="9"/>
  <c r="G103" i="3"/>
  <c r="F96" i="7"/>
  <c r="D109" i="7"/>
  <c r="D246" i="2"/>
  <c r="D250" i="2" s="1"/>
  <c r="D242" i="3"/>
  <c r="G103" i="9"/>
  <c r="G97" i="8"/>
  <c r="F96" i="8"/>
  <c r="D109" i="8"/>
  <c r="F96" i="2"/>
  <c r="D109" i="2"/>
  <c r="D250" i="7"/>
  <c r="G103" i="2"/>
  <c r="G103" i="7"/>
  <c r="G97" i="9"/>
  <c r="G97" i="2"/>
  <c r="D246" i="6"/>
  <c r="D242" i="8"/>
  <c r="D246" i="8"/>
  <c r="D246" i="3"/>
  <c r="D243" i="8"/>
  <c r="F96" i="4"/>
  <c r="D109" i="4"/>
  <c r="G103" i="4"/>
  <c r="D252" i="6" l="1"/>
  <c r="D252" i="2"/>
  <c r="D250" i="9"/>
  <c r="D250" i="8"/>
  <c r="G96" i="7"/>
  <c r="D250" i="3"/>
  <c r="D248" i="3"/>
  <c r="D139" i="7"/>
  <c r="D160" i="7"/>
  <c r="D160" i="2"/>
  <c r="D139" i="2"/>
  <c r="D248" i="2"/>
  <c r="D248" i="4"/>
  <c r="G96" i="3"/>
  <c r="D160" i="8"/>
  <c r="D139" i="8"/>
  <c r="G96" i="4"/>
  <c r="G96" i="8"/>
  <c r="G96" i="9"/>
  <c r="D160" i="6"/>
  <c r="D139" i="6"/>
  <c r="D248" i="7"/>
  <c r="D252" i="4"/>
  <c r="D160" i="4"/>
  <c r="D139" i="4"/>
  <c r="D252" i="7"/>
  <c r="G96" i="2"/>
  <c r="D160" i="9"/>
  <c r="D139" i="9"/>
  <c r="D248" i="8"/>
  <c r="D248" i="6"/>
  <c r="D248" i="9"/>
  <c r="D160" i="3"/>
  <c r="D139" i="3"/>
  <c r="G96" i="6"/>
  <c r="D145" i="6" l="1"/>
  <c r="F115" i="6"/>
  <c r="D165" i="9"/>
  <c r="D165" i="6"/>
  <c r="D145" i="4"/>
  <c r="F115" i="4"/>
  <c r="D145" i="2"/>
  <c r="F115" i="2"/>
  <c r="D252" i="3"/>
  <c r="D145" i="3"/>
  <c r="F115" i="3"/>
  <c r="D252" i="8"/>
  <c r="D145" i="7"/>
  <c r="F115" i="7"/>
  <c r="D165" i="7"/>
  <c r="D252" i="9"/>
  <c r="D165" i="2"/>
  <c r="D165" i="8"/>
  <c r="D165" i="3"/>
  <c r="D145" i="8"/>
  <c r="F115" i="8"/>
  <c r="D145" i="9"/>
  <c r="F115" i="9"/>
  <c r="D165" i="4"/>
  <c r="D158" i="3" l="1"/>
  <c r="F154" i="3"/>
  <c r="G115" i="2"/>
  <c r="D480" i="9"/>
  <c r="F145" i="9"/>
  <c r="D158" i="8"/>
  <c r="F154" i="8"/>
  <c r="G115" i="3"/>
  <c r="G115" i="9"/>
  <c r="D158" i="9"/>
  <c r="F154" i="9"/>
  <c r="D480" i="2"/>
  <c r="F145" i="2"/>
  <c r="G115" i="6"/>
  <c r="D480" i="4"/>
  <c r="F145" i="4"/>
  <c r="G115" i="7"/>
  <c r="F145" i="3"/>
  <c r="D480" i="3"/>
  <c r="G115" i="4"/>
  <c r="F145" i="6"/>
  <c r="D480" i="6"/>
  <c r="D158" i="6"/>
  <c r="F154" i="6"/>
  <c r="F154" i="4"/>
  <c r="G115" i="8"/>
  <c r="D158" i="7"/>
  <c r="F154" i="7"/>
  <c r="D158" i="2"/>
  <c r="F154" i="2"/>
  <c r="F145" i="8"/>
  <c r="D480" i="8"/>
  <c r="F145" i="7"/>
  <c r="D480" i="7"/>
  <c r="D479" i="6" l="1"/>
  <c r="F480" i="6"/>
  <c r="D479" i="7"/>
  <c r="F480" i="7"/>
  <c r="D479" i="9"/>
  <c r="F480" i="9"/>
  <c r="D479" i="8"/>
  <c r="F480" i="8"/>
  <c r="G145" i="7"/>
  <c r="G154" i="2"/>
  <c r="D479" i="3"/>
  <c r="F480" i="3"/>
  <c r="G145" i="2"/>
  <c r="G154" i="4"/>
  <c r="G145" i="3"/>
  <c r="G154" i="9"/>
  <c r="G154" i="8"/>
  <c r="G154" i="3"/>
  <c r="G145" i="9"/>
  <c r="G145" i="4"/>
  <c r="D479" i="2"/>
  <c r="F480" i="2"/>
  <c r="G145" i="8"/>
  <c r="G145" i="6"/>
  <c r="G154" i="6"/>
  <c r="D479" i="4"/>
  <c r="F480" i="4"/>
  <c r="G154" i="7"/>
  <c r="G480" i="2" l="1"/>
  <c r="G480" i="9"/>
  <c r="D305" i="11"/>
  <c r="G480" i="7"/>
  <c r="G480" i="6"/>
  <c r="G480" i="3"/>
  <c r="G480" i="8"/>
  <c r="F97" i="11"/>
  <c r="D96" i="11"/>
  <c r="D244" i="11"/>
  <c r="G480" i="4"/>
  <c r="F103" i="11"/>
  <c r="D247" i="11"/>
  <c r="D242" i="11"/>
  <c r="F96" i="11" l="1"/>
  <c r="D109" i="11"/>
  <c r="G103" i="11"/>
  <c r="D243" i="11"/>
  <c r="D246" i="11"/>
  <c r="G97" i="11"/>
  <c r="D248" i="11" l="1"/>
  <c r="D160" i="11"/>
  <c r="D139" i="11"/>
  <c r="G96" i="11"/>
  <c r="D250" i="11"/>
  <c r="D165" i="11" l="1"/>
  <c r="D252" i="11"/>
  <c r="F115" i="11"/>
  <c r="D145" i="11"/>
  <c r="G115" i="11" l="1"/>
  <c r="D158" i="11"/>
  <c r="F154" i="11"/>
  <c r="F145" i="11"/>
  <c r="D480" i="11"/>
  <c r="D479" i="11" l="1"/>
  <c r="F480" i="11"/>
  <c r="G145" i="11"/>
  <c r="G154" i="11"/>
  <c r="G480" i="11" l="1"/>
  <c r="F471" i="18" l="1"/>
  <c r="G471" i="18" l="1"/>
  <c r="F471" i="11"/>
  <c r="G471" i="11" l="1"/>
  <c r="F288" i="18" l="1"/>
  <c r="G288" i="18" l="1"/>
  <c r="F287" i="18" l="1"/>
  <c r="F188" i="18" l="1"/>
  <c r="G287" i="18"/>
  <c r="F232" i="18" l="1"/>
  <c r="G188" i="18"/>
  <c r="F226" i="18"/>
  <c r="G226" i="18" l="1"/>
  <c r="G232" i="18"/>
  <c r="F218" i="18" l="1"/>
  <c r="G218" i="18" l="1"/>
  <c r="F214" i="18" l="1"/>
  <c r="F212" i="18"/>
  <c r="G212" i="18" l="1"/>
  <c r="G214" i="18"/>
  <c r="F301" i="18" l="1"/>
  <c r="G301" i="18" l="1"/>
  <c r="F78" i="18" l="1"/>
  <c r="G78" i="18" l="1"/>
  <c r="F225" i="18" l="1"/>
  <c r="G225" i="18" l="1"/>
  <c r="F99" i="18" l="1"/>
  <c r="G99" i="18" l="1"/>
  <c r="F107" i="18" l="1"/>
  <c r="F101" i="18"/>
  <c r="G107" i="18" l="1"/>
  <c r="G101" i="18"/>
  <c r="F87" i="8" l="1"/>
  <c r="E87" i="18"/>
  <c r="F44" i="18"/>
  <c r="F87" i="18" l="1"/>
  <c r="G44" i="18"/>
  <c r="G87" i="8"/>
  <c r="G87" i="18" l="1"/>
  <c r="F87" i="11"/>
  <c r="G87" i="11" l="1"/>
  <c r="E124" i="8" l="1"/>
  <c r="F138" i="8"/>
  <c r="E124" i="3" l="1"/>
  <c r="F138" i="3"/>
  <c r="G138" i="8"/>
  <c r="F124" i="8"/>
  <c r="E158" i="8"/>
  <c r="F155" i="8"/>
  <c r="G155" i="8" s="1"/>
  <c r="G124" i="8" l="1"/>
  <c r="F479" i="8"/>
  <c r="G138" i="3"/>
  <c r="F124" i="3"/>
  <c r="F158" i="8"/>
  <c r="G158" i="8" s="1"/>
  <c r="E124" i="6" l="1"/>
  <c r="F138" i="6"/>
  <c r="G479" i="8"/>
  <c r="F479" i="3"/>
  <c r="E124" i="4"/>
  <c r="F138" i="4"/>
  <c r="E124" i="9"/>
  <c r="F138" i="9"/>
  <c r="E124" i="7"/>
  <c r="F138" i="7"/>
  <c r="G124" i="3"/>
  <c r="E124" i="2"/>
  <c r="F138" i="2"/>
  <c r="G138" i="4" l="1"/>
  <c r="F124" i="4"/>
  <c r="F124" i="7"/>
  <c r="F124" i="2"/>
  <c r="G138" i="9"/>
  <c r="F124" i="9"/>
  <c r="G479" i="3"/>
  <c r="G138" i="6"/>
  <c r="E124" i="11"/>
  <c r="F138" i="11"/>
  <c r="G138" i="2"/>
  <c r="G138" i="7"/>
  <c r="F124" i="6"/>
  <c r="G138" i="11" l="1"/>
  <c r="G124" i="9"/>
  <c r="G124" i="4"/>
  <c r="F124" i="11"/>
  <c r="F479" i="4"/>
  <c r="F479" i="9"/>
  <c r="F479" i="7"/>
  <c r="G124" i="2"/>
  <c r="G124" i="7"/>
  <c r="F479" i="6"/>
  <c r="F479" i="2"/>
  <c r="G124" i="6"/>
  <c r="G479" i="4" l="1"/>
  <c r="F479" i="11"/>
  <c r="F479" i="18"/>
  <c r="G124" i="11"/>
  <c r="G479" i="7"/>
  <c r="G479" i="9"/>
  <c r="G479" i="2"/>
  <c r="G479" i="6"/>
  <c r="G479" i="11" l="1"/>
  <c r="G479" i="18"/>
  <c r="F64" i="18" l="1"/>
  <c r="G64" i="18" l="1"/>
  <c r="F63" i="18" l="1"/>
  <c r="F350" i="3" l="1"/>
  <c r="F350" i="9"/>
  <c r="E38" i="3"/>
  <c r="F52" i="3"/>
  <c r="F60" i="18"/>
  <c r="G63" i="18"/>
  <c r="E38" i="8"/>
  <c r="F52" i="8"/>
  <c r="E38" i="9"/>
  <c r="F52" i="9"/>
  <c r="F350" i="4"/>
  <c r="E38" i="6"/>
  <c r="F52" i="6"/>
  <c r="F350" i="8"/>
  <c r="E38" i="7"/>
  <c r="F52" i="7"/>
  <c r="F350" i="7"/>
  <c r="F47" i="18"/>
  <c r="F58" i="18"/>
  <c r="E38" i="4"/>
  <c r="F52" i="4"/>
  <c r="F350" i="6"/>
  <c r="F72" i="8" l="1"/>
  <c r="E70" i="8"/>
  <c r="F72" i="6"/>
  <c r="E70" i="6"/>
  <c r="G350" i="8"/>
  <c r="G52" i="8"/>
  <c r="G60" i="18"/>
  <c r="G52" i="4"/>
  <c r="G350" i="4"/>
  <c r="F38" i="8"/>
  <c r="G350" i="9"/>
  <c r="E38" i="18"/>
  <c r="F52" i="18"/>
  <c r="F38" i="4"/>
  <c r="G47" i="18"/>
  <c r="F350" i="18"/>
  <c r="G52" i="7"/>
  <c r="G52" i="9"/>
  <c r="G350" i="6"/>
  <c r="F38" i="7"/>
  <c r="G52" i="6"/>
  <c r="F38" i="9"/>
  <c r="F66" i="18"/>
  <c r="E53" i="3"/>
  <c r="F61" i="3"/>
  <c r="G58" i="18"/>
  <c r="F38" i="6"/>
  <c r="G52" i="3"/>
  <c r="G350" i="3"/>
  <c r="F38" i="3"/>
  <c r="F72" i="4"/>
  <c r="E70" i="4"/>
  <c r="F72" i="9"/>
  <c r="E70" i="9"/>
  <c r="F72" i="7"/>
  <c r="E70" i="7"/>
  <c r="F72" i="3"/>
  <c r="E70" i="3"/>
  <c r="G350" i="7"/>
  <c r="E53" i="7" l="1"/>
  <c r="F61" i="7"/>
  <c r="F70" i="3"/>
  <c r="G72" i="4"/>
  <c r="G66" i="18"/>
  <c r="G72" i="6"/>
  <c r="F70" i="9"/>
  <c r="G38" i="6"/>
  <c r="G61" i="3"/>
  <c r="G38" i="4"/>
  <c r="F38" i="18"/>
  <c r="F53" i="3"/>
  <c r="G72" i="3"/>
  <c r="G38" i="3"/>
  <c r="G350" i="18"/>
  <c r="F70" i="8"/>
  <c r="G72" i="9"/>
  <c r="F70" i="7"/>
  <c r="E73" i="3"/>
  <c r="E53" i="8"/>
  <c r="F61" i="8"/>
  <c r="F70" i="4"/>
  <c r="G38" i="9"/>
  <c r="G38" i="7"/>
  <c r="F70" i="6"/>
  <c r="G72" i="8"/>
  <c r="E53" i="6"/>
  <c r="F61" i="6"/>
  <c r="G38" i="8"/>
  <c r="E53" i="4"/>
  <c r="F61" i="4"/>
  <c r="G72" i="7"/>
  <c r="G52" i="18"/>
  <c r="G61" i="8" l="1"/>
  <c r="G70" i="7"/>
  <c r="G70" i="6"/>
  <c r="F53" i="8"/>
  <c r="E73" i="8"/>
  <c r="G70" i="9"/>
  <c r="G61" i="7"/>
  <c r="F53" i="7"/>
  <c r="E73" i="7"/>
  <c r="G61" i="6"/>
  <c r="G70" i="8"/>
  <c r="F53" i="6"/>
  <c r="E73" i="6"/>
  <c r="G70" i="4"/>
  <c r="G38" i="18"/>
  <c r="G70" i="3"/>
  <c r="E76" i="3"/>
  <c r="F73" i="3"/>
  <c r="G61" i="4"/>
  <c r="G53" i="3"/>
  <c r="F53" i="4"/>
  <c r="E73" i="4"/>
  <c r="E76" i="4" l="1"/>
  <c r="F73" i="4"/>
  <c r="G73" i="3"/>
  <c r="G53" i="8"/>
  <c r="G53" i="6"/>
  <c r="G53" i="7"/>
  <c r="G53" i="4"/>
  <c r="F76" i="3"/>
  <c r="E76" i="8"/>
  <c r="F73" i="8"/>
  <c r="E76" i="6"/>
  <c r="F73" i="6"/>
  <c r="E76" i="7"/>
  <c r="F73" i="7"/>
  <c r="G73" i="6" l="1"/>
  <c r="F76" i="7"/>
  <c r="F76" i="6"/>
  <c r="G73" i="8"/>
  <c r="F76" i="8"/>
  <c r="G76" i="3"/>
  <c r="G73" i="4"/>
  <c r="F76" i="4"/>
  <c r="G73" i="7"/>
  <c r="G76" i="7" l="1"/>
  <c r="G76" i="4"/>
  <c r="G76" i="6"/>
  <c r="G76" i="8"/>
  <c r="F350" i="2" l="1"/>
  <c r="G350" i="2" l="1"/>
  <c r="F72" i="2" l="1"/>
  <c r="E70" i="2"/>
  <c r="F70" i="2" l="1"/>
  <c r="E53" i="2"/>
  <c r="F61" i="2"/>
  <c r="G72" i="2"/>
  <c r="E38" i="2"/>
  <c r="F52" i="2"/>
  <c r="G52" i="2" l="1"/>
  <c r="E73" i="2"/>
  <c r="F38" i="2"/>
  <c r="G70" i="2"/>
  <c r="G61" i="2"/>
  <c r="F53" i="2"/>
  <c r="G53" i="2" l="1"/>
  <c r="E76" i="2"/>
  <c r="F73" i="2"/>
  <c r="G38" i="2"/>
  <c r="G73" i="2" l="1"/>
  <c r="F76" i="2"/>
  <c r="E38" i="11" l="1"/>
  <c r="F52" i="11"/>
  <c r="G76" i="2"/>
  <c r="F38" i="11" l="1"/>
  <c r="G52" i="11"/>
  <c r="G38" i="11" l="1"/>
  <c r="E53" i="9" l="1"/>
  <c r="F61" i="9"/>
  <c r="G61" i="9" l="1"/>
  <c r="F53" i="9"/>
  <c r="E73" i="9"/>
  <c r="G53" i="9" l="1"/>
  <c r="E76" i="9"/>
  <c r="F73" i="9"/>
  <c r="F76" i="9" l="1"/>
  <c r="G73" i="9"/>
  <c r="F354" i="7" l="1"/>
  <c r="F354" i="4"/>
  <c r="G354" i="4" s="1"/>
  <c r="E95" i="4"/>
  <c r="E23" i="4"/>
  <c r="F37" i="4"/>
  <c r="G76" i="9"/>
  <c r="F354" i="9"/>
  <c r="G354" i="9" s="1"/>
  <c r="E95" i="9"/>
  <c r="E23" i="9"/>
  <c r="F37" i="9"/>
  <c r="E95" i="7"/>
  <c r="E23" i="7"/>
  <c r="F37" i="7"/>
  <c r="F354" i="6" l="1"/>
  <c r="G37" i="7"/>
  <c r="E95" i="6"/>
  <c r="E23" i="6"/>
  <c r="F37" i="6"/>
  <c r="E81" i="4"/>
  <c r="F23" i="4"/>
  <c r="E95" i="3"/>
  <c r="E23" i="3"/>
  <c r="F37" i="3"/>
  <c r="E81" i="7"/>
  <c r="F23" i="7"/>
  <c r="G354" i="7"/>
  <c r="F95" i="9"/>
  <c r="F90" i="8"/>
  <c r="F354" i="3"/>
  <c r="G354" i="3" s="1"/>
  <c r="G37" i="9"/>
  <c r="E313" i="18"/>
  <c r="E90" i="18"/>
  <c r="F32" i="18"/>
  <c r="E95" i="8"/>
  <c r="E23" i="8"/>
  <c r="F37" i="8"/>
  <c r="F95" i="7"/>
  <c r="G37" i="4"/>
  <c r="F354" i="8"/>
  <c r="E81" i="9"/>
  <c r="F23" i="9"/>
  <c r="F95" i="4"/>
  <c r="E81" i="8" l="1"/>
  <c r="F23" i="8"/>
  <c r="G95" i="9"/>
  <c r="F95" i="3"/>
  <c r="E109" i="7"/>
  <c r="F81" i="7"/>
  <c r="G37" i="6"/>
  <c r="F95" i="8"/>
  <c r="G90" i="8"/>
  <c r="G23" i="4"/>
  <c r="E81" i="6"/>
  <c r="F23" i="6"/>
  <c r="F90" i="18"/>
  <c r="E109" i="9"/>
  <c r="F81" i="9"/>
  <c r="G95" i="7"/>
  <c r="E23" i="18"/>
  <c r="E95" i="18"/>
  <c r="F37" i="18"/>
  <c r="G354" i="8"/>
  <c r="G32" i="18"/>
  <c r="G23" i="9"/>
  <c r="G37" i="3"/>
  <c r="E109" i="4"/>
  <c r="F81" i="4"/>
  <c r="F95" i="6"/>
  <c r="G354" i="6"/>
  <c r="F313" i="18"/>
  <c r="E81" i="3"/>
  <c r="F23" i="3"/>
  <c r="G95" i="4"/>
  <c r="F354" i="18"/>
  <c r="G37" i="8"/>
  <c r="G23" i="7"/>
  <c r="E81" i="18" l="1"/>
  <c r="F23" i="18"/>
  <c r="G23" i="6"/>
  <c r="E109" i="3"/>
  <c r="F81" i="3"/>
  <c r="G81" i="7"/>
  <c r="G90" i="18"/>
  <c r="E109" i="6"/>
  <c r="F81" i="6"/>
  <c r="G95" i="8"/>
  <c r="G23" i="8"/>
  <c r="E139" i="7"/>
  <c r="E160" i="7"/>
  <c r="F109" i="7"/>
  <c r="E109" i="8"/>
  <c r="F81" i="8"/>
  <c r="G95" i="6"/>
  <c r="G313" i="18"/>
  <c r="G81" i="9"/>
  <c r="G37" i="18"/>
  <c r="E160" i="4"/>
  <c r="E139" i="4"/>
  <c r="F109" i="4"/>
  <c r="G23" i="3"/>
  <c r="G81" i="4"/>
  <c r="G354" i="18"/>
  <c r="F95" i="18"/>
  <c r="G95" i="3"/>
  <c r="E139" i="9"/>
  <c r="E160" i="9"/>
  <c r="F109" i="9"/>
  <c r="E139" i="6" l="1"/>
  <c r="E160" i="6"/>
  <c r="F109" i="6"/>
  <c r="E165" i="4"/>
  <c r="F160" i="4"/>
  <c r="G81" i="3"/>
  <c r="G23" i="18"/>
  <c r="E139" i="3"/>
  <c r="E160" i="3"/>
  <c r="F109" i="3"/>
  <c r="E109" i="18"/>
  <c r="F81" i="18"/>
  <c r="E165" i="9"/>
  <c r="F160" i="9"/>
  <c r="E165" i="7"/>
  <c r="F160" i="7"/>
  <c r="F139" i="4"/>
  <c r="G109" i="7"/>
  <c r="F139" i="9"/>
  <c r="G81" i="8"/>
  <c r="E160" i="8"/>
  <c r="E139" i="8"/>
  <c r="F109" i="8"/>
  <c r="F139" i="7"/>
  <c r="G81" i="6"/>
  <c r="G95" i="18"/>
  <c r="G109" i="4"/>
  <c r="G109" i="9"/>
  <c r="E165" i="8" l="1"/>
  <c r="F160" i="8"/>
  <c r="G139" i="4"/>
  <c r="G109" i="6"/>
  <c r="G81" i="18"/>
  <c r="G139" i="9"/>
  <c r="E139" i="18"/>
  <c r="F109" i="18"/>
  <c r="G109" i="8"/>
  <c r="G160" i="4"/>
  <c r="E165" i="6"/>
  <c r="F160" i="6"/>
  <c r="E165" i="3"/>
  <c r="F160" i="3"/>
  <c r="G160" i="7"/>
  <c r="G160" i="9"/>
  <c r="F139" i="3"/>
  <c r="F139" i="6"/>
  <c r="G109" i="3"/>
  <c r="F165" i="4"/>
  <c r="G139" i="7"/>
  <c r="F139" i="8"/>
  <c r="F165" i="7"/>
  <c r="F165" i="9"/>
  <c r="G139" i="3" l="1"/>
  <c r="F165" i="6"/>
  <c r="F139" i="18"/>
  <c r="G139" i="8"/>
  <c r="E95" i="2"/>
  <c r="E23" i="2"/>
  <c r="F37" i="2"/>
  <c r="G139" i="6"/>
  <c r="F165" i="3"/>
  <c r="G160" i="3"/>
  <c r="G165" i="7"/>
  <c r="G160" i="8"/>
  <c r="G165" i="9"/>
  <c r="G109" i="18"/>
  <c r="F165" i="8"/>
  <c r="G165" i="4"/>
  <c r="F354" i="2"/>
  <c r="G160" i="6"/>
  <c r="G139" i="18" l="1"/>
  <c r="E95" i="11"/>
  <c r="E23" i="11"/>
  <c r="F37" i="11"/>
  <c r="G165" i="3"/>
  <c r="G165" i="8"/>
  <c r="G37" i="2"/>
  <c r="G165" i="6"/>
  <c r="G354" i="2"/>
  <c r="F95" i="2"/>
  <c r="F90" i="11"/>
  <c r="E81" i="2"/>
  <c r="F23" i="2"/>
  <c r="G95" i="2" l="1"/>
  <c r="G90" i="11"/>
  <c r="G37" i="11"/>
  <c r="E81" i="11"/>
  <c r="F23" i="11"/>
  <c r="G23" i="2"/>
  <c r="F95" i="11"/>
  <c r="E109" i="2"/>
  <c r="F81" i="2"/>
  <c r="E139" i="2" l="1"/>
  <c r="E160" i="2"/>
  <c r="F109" i="2"/>
  <c r="E109" i="11"/>
  <c r="F81" i="11"/>
  <c r="G23" i="11"/>
  <c r="G95" i="11"/>
  <c r="G81" i="2"/>
  <c r="G81" i="11" l="1"/>
  <c r="G109" i="2"/>
  <c r="E160" i="11"/>
  <c r="E139" i="11"/>
  <c r="F109" i="11"/>
  <c r="F139" i="2"/>
  <c r="E165" i="2"/>
  <c r="F160" i="2"/>
  <c r="G160" i="2" l="1"/>
  <c r="G109" i="11"/>
  <c r="E165" i="11"/>
  <c r="F160" i="11"/>
  <c r="F165" i="2"/>
  <c r="G139" i="2"/>
  <c r="F139" i="11"/>
  <c r="F165" i="11" l="1"/>
  <c r="F75" i="18"/>
  <c r="G160" i="11"/>
  <c r="G165" i="2"/>
  <c r="G139" i="11"/>
  <c r="F354" i="11"/>
  <c r="F71" i="18"/>
  <c r="G354" i="11" l="1"/>
  <c r="F74" i="18"/>
  <c r="E469" i="18"/>
  <c r="F69" i="18"/>
  <c r="E160" i="18"/>
  <c r="G71" i="18"/>
  <c r="G165" i="11"/>
  <c r="G75" i="18"/>
  <c r="E165" i="18" l="1"/>
  <c r="F160" i="18"/>
  <c r="G74" i="18"/>
  <c r="G69" i="18"/>
  <c r="F469" i="18"/>
  <c r="E53" i="11"/>
  <c r="F61" i="11"/>
  <c r="G469" i="18" l="1"/>
  <c r="F350" i="11"/>
  <c r="F68" i="18"/>
  <c r="F53" i="11"/>
  <c r="E73" i="11"/>
  <c r="F61" i="18"/>
  <c r="E53" i="18"/>
  <c r="G61" i="11"/>
  <c r="G160" i="18"/>
  <c r="F165" i="18"/>
  <c r="F72" i="18"/>
  <c r="E70" i="18"/>
  <c r="G68" i="18" l="1"/>
  <c r="G53" i="11"/>
  <c r="G165" i="18"/>
  <c r="F70" i="18"/>
  <c r="F53" i="18"/>
  <c r="G72" i="18"/>
  <c r="E76" i="11"/>
  <c r="F73" i="11"/>
  <c r="G61" i="18"/>
  <c r="G350" i="11"/>
  <c r="G73" i="11" l="1"/>
  <c r="G53" i="18"/>
  <c r="F67" i="18"/>
  <c r="E62" i="18"/>
  <c r="F76" i="11"/>
  <c r="G70" i="18"/>
  <c r="F62" i="18" l="1"/>
  <c r="E73" i="18"/>
  <c r="G76" i="11"/>
  <c r="G67" i="18"/>
  <c r="G62" i="18" l="1"/>
  <c r="E76" i="18"/>
  <c r="F73" i="18"/>
  <c r="G73" i="18" l="1"/>
  <c r="F76" i="18"/>
  <c r="G76" i="18" l="1"/>
  <c r="F106" i="18" l="1"/>
  <c r="F108" i="8" l="1"/>
  <c r="G106" i="18"/>
  <c r="F102" i="4" l="1"/>
  <c r="F108" i="7"/>
  <c r="G108" i="8"/>
  <c r="F102" i="7"/>
  <c r="F102" i="8"/>
  <c r="G108" i="7" l="1"/>
  <c r="G102" i="7"/>
  <c r="F108" i="6"/>
  <c r="G102" i="8"/>
  <c r="G102" i="4"/>
  <c r="F108" i="4"/>
  <c r="F100" i="18"/>
  <c r="G108" i="6" l="1"/>
  <c r="G108" i="4"/>
  <c r="E153" i="4"/>
  <c r="F123" i="4"/>
  <c r="G100" i="18"/>
  <c r="G123" i="4" l="1"/>
  <c r="F153" i="4"/>
  <c r="E153" i="7"/>
  <c r="F123" i="7"/>
  <c r="G153" i="4" l="1"/>
  <c r="E153" i="6"/>
  <c r="F123" i="6"/>
  <c r="G123" i="7"/>
  <c r="E153" i="8"/>
  <c r="F123" i="8"/>
  <c r="F153" i="7"/>
  <c r="F153" i="6" l="1"/>
  <c r="G123" i="6"/>
  <c r="G123" i="8"/>
  <c r="F153" i="8"/>
  <c r="G153" i="7"/>
  <c r="G153" i="6" l="1"/>
  <c r="G153" i="8"/>
  <c r="F108" i="3" l="1"/>
  <c r="G108" i="3" l="1"/>
  <c r="F102" i="3" l="1"/>
  <c r="G102" i="3" l="1"/>
  <c r="E153" i="3" l="1"/>
  <c r="F123" i="3"/>
  <c r="G123" i="3" l="1"/>
  <c r="F153" i="3"/>
  <c r="G153" i="3" l="1"/>
  <c r="F108" i="2" l="1"/>
  <c r="G108" i="2" l="1"/>
  <c r="E153" i="2" l="1"/>
  <c r="F123" i="2"/>
  <c r="F102" i="2" l="1"/>
  <c r="G123" i="2"/>
  <c r="F153" i="2"/>
  <c r="G153" i="2" l="1"/>
  <c r="G102" i="2"/>
  <c r="F102" i="6" l="1"/>
  <c r="G102" i="6" l="1"/>
  <c r="E153" i="9" l="1"/>
  <c r="F123" i="9"/>
  <c r="F102" i="9"/>
  <c r="F108" i="9"/>
  <c r="G102" i="9" l="1"/>
  <c r="G108" i="9"/>
  <c r="G123" i="9"/>
  <c r="F153" i="9"/>
  <c r="G153" i="9" l="1"/>
  <c r="F98" i="18" l="1"/>
  <c r="G98" i="18" l="1"/>
  <c r="F102" i="18"/>
  <c r="G102" i="18" l="1"/>
  <c r="F102" i="11" l="1"/>
  <c r="G102" i="11" l="1"/>
  <c r="F104" i="18" l="1"/>
  <c r="G104" i="18" l="1"/>
  <c r="F108" i="11"/>
  <c r="G108" i="11" l="1"/>
  <c r="E148" i="18" l="1"/>
  <c r="F118" i="18"/>
  <c r="G118" i="18" l="1"/>
  <c r="F148" i="18"/>
  <c r="G148" i="18" l="1"/>
  <c r="E153" i="11"/>
  <c r="F123" i="11"/>
  <c r="G123" i="11" l="1"/>
  <c r="F153" i="11"/>
  <c r="G153" i="11" l="1"/>
  <c r="E431" i="18" l="1"/>
  <c r="F432" i="18"/>
  <c r="G432" i="18" l="1"/>
  <c r="F431" i="18"/>
  <c r="E373" i="18"/>
  <c r="G431" i="18" l="1"/>
  <c r="F373" i="18"/>
  <c r="E158" i="11" l="1"/>
  <c r="F155" i="11"/>
  <c r="E158" i="9"/>
  <c r="F155" i="9"/>
  <c r="G155" i="9" s="1"/>
  <c r="G373" i="18"/>
  <c r="E158" i="2"/>
  <c r="F155" i="2"/>
  <c r="F158" i="9" l="1"/>
  <c r="G155" i="2"/>
  <c r="E158" i="3"/>
  <c r="F155" i="3"/>
  <c r="E158" i="7"/>
  <c r="F155" i="7"/>
  <c r="G155" i="7" s="1"/>
  <c r="F158" i="2"/>
  <c r="E158" i="4"/>
  <c r="F155" i="4"/>
  <c r="G155" i="11"/>
  <c r="E158" i="6"/>
  <c r="F155" i="6"/>
  <c r="F158" i="11"/>
  <c r="G155" i="6" l="1"/>
  <c r="G155" i="4"/>
  <c r="G158" i="9"/>
  <c r="G155" i="3"/>
  <c r="G158" i="11"/>
  <c r="G158" i="2"/>
  <c r="F158" i="3"/>
  <c r="F158" i="4"/>
  <c r="F158" i="6"/>
  <c r="F158" i="7"/>
  <c r="G158" i="3" l="1"/>
  <c r="G158" i="4"/>
  <c r="G158" i="6"/>
  <c r="G158" i="7"/>
  <c r="F203" i="4" l="1"/>
  <c r="G203" i="4" s="1"/>
  <c r="F187" i="4"/>
  <c r="E305" i="6"/>
  <c r="F167" i="6"/>
  <c r="E244" i="2"/>
  <c r="F211" i="2"/>
  <c r="F187" i="9"/>
  <c r="E244" i="9"/>
  <c r="F211" i="9"/>
  <c r="F187" i="3"/>
  <c r="F203" i="9"/>
  <c r="F203" i="2"/>
  <c r="F203" i="7"/>
  <c r="F187" i="8"/>
  <c r="E305" i="2"/>
  <c r="F167" i="2"/>
  <c r="E305" i="3"/>
  <c r="F167" i="3"/>
  <c r="F193" i="18"/>
  <c r="F187" i="2"/>
  <c r="F187" i="7"/>
  <c r="E305" i="4" l="1"/>
  <c r="F167" i="4"/>
  <c r="F210" i="9"/>
  <c r="E244" i="6"/>
  <c r="F211" i="6"/>
  <c r="F210" i="2"/>
  <c r="G167" i="3"/>
  <c r="F305" i="2"/>
  <c r="G203" i="9"/>
  <c r="G211" i="9"/>
  <c r="F183" i="18"/>
  <c r="E305" i="8"/>
  <c r="E242" i="8"/>
  <c r="F167" i="8"/>
  <c r="F305" i="3"/>
  <c r="E243" i="9"/>
  <c r="F244" i="9"/>
  <c r="F244" i="2"/>
  <c r="E244" i="7"/>
  <c r="F211" i="7"/>
  <c r="F181" i="18"/>
  <c r="F203" i="6"/>
  <c r="G211" i="2"/>
  <c r="F185" i="8"/>
  <c r="F224" i="7"/>
  <c r="F185" i="7"/>
  <c r="E244" i="4"/>
  <c r="F211" i="4"/>
  <c r="E242" i="3"/>
  <c r="F185" i="3"/>
  <c r="F203" i="3"/>
  <c r="G187" i="8"/>
  <c r="G203" i="2"/>
  <c r="F224" i="6"/>
  <c r="G193" i="18"/>
  <c r="G167" i="2"/>
  <c r="E243" i="2"/>
  <c r="G187" i="3"/>
  <c r="G187" i="9"/>
  <c r="G187" i="7"/>
  <c r="G187" i="4"/>
  <c r="E244" i="8"/>
  <c r="F211" i="8"/>
  <c r="F224" i="4"/>
  <c r="G224" i="4" s="1"/>
  <c r="F203" i="8"/>
  <c r="E305" i="9"/>
  <c r="F167" i="9"/>
  <c r="E305" i="7"/>
  <c r="E242" i="7"/>
  <c r="F167" i="7"/>
  <c r="F224" i="8"/>
  <c r="G203" i="7"/>
  <c r="G167" i="6"/>
  <c r="G187" i="2"/>
  <c r="E244" i="3"/>
  <c r="F211" i="3"/>
  <c r="F187" i="6"/>
  <c r="F224" i="3"/>
  <c r="F305" i="6"/>
  <c r="E243" i="3"/>
  <c r="E243" i="6"/>
  <c r="E242" i="4"/>
  <c r="F243" i="6" l="1"/>
  <c r="F242" i="4"/>
  <c r="G185" i="3"/>
  <c r="G211" i="7"/>
  <c r="F242" i="7"/>
  <c r="F210" i="4"/>
  <c r="E243" i="4"/>
  <c r="G211" i="4"/>
  <c r="F222" i="6"/>
  <c r="F305" i="9"/>
  <c r="F244" i="4"/>
  <c r="F242" i="8"/>
  <c r="G211" i="6"/>
  <c r="G167" i="4"/>
  <c r="E243" i="8"/>
  <c r="F210" i="8"/>
  <c r="F222" i="3"/>
  <c r="G167" i="9"/>
  <c r="F243" i="3"/>
  <c r="F210" i="3"/>
  <c r="G203" i="6"/>
  <c r="F305" i="8"/>
  <c r="G185" i="8"/>
  <c r="G167" i="7"/>
  <c r="F305" i="7"/>
  <c r="G203" i="8"/>
  <c r="G211" i="8"/>
  <c r="G210" i="2"/>
  <c r="F305" i="4"/>
  <c r="G187" i="6"/>
  <c r="F244" i="6"/>
  <c r="F210" i="7"/>
  <c r="E243" i="7"/>
  <c r="G185" i="7"/>
  <c r="F244" i="7"/>
  <c r="G244" i="9"/>
  <c r="F185" i="6"/>
  <c r="E242" i="6"/>
  <c r="F222" i="8"/>
  <c r="E247" i="9"/>
  <c r="F224" i="9"/>
  <c r="G211" i="3"/>
  <c r="F244" i="8"/>
  <c r="F242" i="3"/>
  <c r="G183" i="18"/>
  <c r="G210" i="9"/>
  <c r="F210" i="6"/>
  <c r="G305" i="3"/>
  <c r="F243" i="9"/>
  <c r="G167" i="8"/>
  <c r="F185" i="4"/>
  <c r="F222" i="7"/>
  <c r="E242" i="9"/>
  <c r="F185" i="9"/>
  <c r="G224" i="3"/>
  <c r="G224" i="8"/>
  <c r="F243" i="2"/>
  <c r="F222" i="4"/>
  <c r="G222" i="4" s="1"/>
  <c r="G305" i="6"/>
  <c r="F244" i="3"/>
  <c r="G224" i="6"/>
  <c r="G203" i="3"/>
  <c r="G224" i="7"/>
  <c r="G181" i="18"/>
  <c r="G244" i="2"/>
  <c r="G305" i="2"/>
  <c r="F247" i="9" l="1"/>
  <c r="G305" i="8"/>
  <c r="G242" i="7"/>
  <c r="G210" i="8"/>
  <c r="F242" i="6"/>
  <c r="G210" i="7"/>
  <c r="F243" i="4"/>
  <c r="G244" i="3"/>
  <c r="G222" i="7"/>
  <c r="G210" i="6"/>
  <c r="G244" i="8"/>
  <c r="G224" i="9"/>
  <c r="F237" i="18"/>
  <c r="G243" i="9"/>
  <c r="G305" i="4"/>
  <c r="F243" i="8"/>
  <c r="G305" i="9"/>
  <c r="G222" i="6"/>
  <c r="F236" i="6"/>
  <c r="E247" i="6"/>
  <c r="G244" i="7"/>
  <c r="F236" i="4"/>
  <c r="G236" i="4" s="1"/>
  <c r="E247" i="4"/>
  <c r="F222" i="9"/>
  <c r="G243" i="2"/>
  <c r="G222" i="8"/>
  <c r="G185" i="6"/>
  <c r="G222" i="3"/>
  <c r="G210" i="4"/>
  <c r="F243" i="7"/>
  <c r="G244" i="4"/>
  <c r="G210" i="3"/>
  <c r="G242" i="8"/>
  <c r="F236" i="7"/>
  <c r="E247" i="7"/>
  <c r="G185" i="9"/>
  <c r="G242" i="4"/>
  <c r="G243" i="6"/>
  <c r="F242" i="9"/>
  <c r="F236" i="9"/>
  <c r="G236" i="9" s="1"/>
  <c r="G185" i="4"/>
  <c r="G242" i="3"/>
  <c r="G244" i="6"/>
  <c r="G305" i="7"/>
  <c r="G243" i="3"/>
  <c r="E246" i="9"/>
  <c r="E248" i="9" l="1"/>
  <c r="F246" i="9"/>
  <c r="E250" i="9"/>
  <c r="G236" i="6"/>
  <c r="F247" i="7"/>
  <c r="G222" i="9"/>
  <c r="G243" i="4"/>
  <c r="F235" i="7"/>
  <c r="E246" i="7"/>
  <c r="G243" i="8"/>
  <c r="F235" i="6"/>
  <c r="E246" i="6"/>
  <c r="G237" i="18"/>
  <c r="G236" i="7"/>
  <c r="F247" i="4"/>
  <c r="F235" i="4"/>
  <c r="G235" i="4" s="1"/>
  <c r="E246" i="4"/>
  <c r="F236" i="3"/>
  <c r="E247" i="3"/>
  <c r="G247" i="9"/>
  <c r="F247" i="6"/>
  <c r="F236" i="8"/>
  <c r="E247" i="8"/>
  <c r="F235" i="9"/>
  <c r="G235" i="9" s="1"/>
  <c r="G243" i="7"/>
  <c r="G242" i="6"/>
  <c r="G242" i="9"/>
  <c r="F247" i="3" l="1"/>
  <c r="G247" i="6"/>
  <c r="G236" i="3"/>
  <c r="E248" i="4"/>
  <c r="F246" i="4"/>
  <c r="G246" i="4" s="1"/>
  <c r="E250" i="4"/>
  <c r="E248" i="6"/>
  <c r="F246" i="6"/>
  <c r="E250" i="6"/>
  <c r="E248" i="7"/>
  <c r="F246" i="7"/>
  <c r="E250" i="7"/>
  <c r="F250" i="9"/>
  <c r="G247" i="4"/>
  <c r="F235" i="3"/>
  <c r="E246" i="3"/>
  <c r="G236" i="8"/>
  <c r="G247" i="7"/>
  <c r="F235" i="8"/>
  <c r="E246" i="8"/>
  <c r="G235" i="6"/>
  <c r="G235" i="7"/>
  <c r="G246" i="9"/>
  <c r="F248" i="9"/>
  <c r="G248" i="9" s="1"/>
  <c r="F247" i="8"/>
  <c r="F224" i="2"/>
  <c r="E248" i="3" l="1"/>
  <c r="F246" i="3"/>
  <c r="E250" i="3"/>
  <c r="E247" i="2"/>
  <c r="F236" i="2"/>
  <c r="G247" i="8"/>
  <c r="G235" i="8"/>
  <c r="G250" i="9"/>
  <c r="G224" i="2"/>
  <c r="G235" i="3"/>
  <c r="G246" i="6"/>
  <c r="F248" i="4"/>
  <c r="G248" i="4" s="1"/>
  <c r="G247" i="3"/>
  <c r="F250" i="7"/>
  <c r="F248" i="6"/>
  <c r="G248" i="6" s="1"/>
  <c r="E248" i="8"/>
  <c r="F246" i="8"/>
  <c r="E250" i="8"/>
  <c r="G246" i="7"/>
  <c r="F222" i="2"/>
  <c r="F250" i="6"/>
  <c r="F248" i="7"/>
  <c r="F250" i="4"/>
  <c r="E246" i="2" l="1"/>
  <c r="F235" i="2"/>
  <c r="G222" i="2"/>
  <c r="F250" i="3"/>
  <c r="F247" i="2"/>
  <c r="F250" i="8"/>
  <c r="G248" i="7"/>
  <c r="G246" i="8"/>
  <c r="G246" i="3"/>
  <c r="G250" i="4"/>
  <c r="G250" i="7"/>
  <c r="F248" i="8"/>
  <c r="G250" i="6"/>
  <c r="G236" i="2"/>
  <c r="F248" i="3"/>
  <c r="G248" i="3" l="1"/>
  <c r="G235" i="2"/>
  <c r="G247" i="2"/>
  <c r="G248" i="8"/>
  <c r="G250" i="8"/>
  <c r="G250" i="3"/>
  <c r="E248" i="2"/>
  <c r="F246" i="2"/>
  <c r="G246" i="2" l="1"/>
  <c r="F248" i="2"/>
  <c r="G248" i="2" l="1"/>
  <c r="F185" i="2" l="1"/>
  <c r="E242" i="2"/>
  <c r="E250" i="2" l="1"/>
  <c r="F242" i="2"/>
  <c r="G185" i="2"/>
  <c r="F250" i="2" l="1"/>
  <c r="G242" i="2"/>
  <c r="G250" i="2" l="1"/>
  <c r="F474" i="18" l="1"/>
  <c r="F473" i="18"/>
  <c r="F474" i="11" l="1"/>
  <c r="F472" i="18"/>
  <c r="G473" i="18"/>
  <c r="F473" i="11"/>
  <c r="G474" i="18"/>
  <c r="G473" i="11" l="1"/>
  <c r="F472" i="11"/>
  <c r="G472" i="18"/>
  <c r="G474" i="11"/>
  <c r="G472" i="11" l="1"/>
  <c r="F108" i="18" l="1"/>
  <c r="G108" i="18" l="1"/>
  <c r="E153" i="18" l="1"/>
  <c r="F123" i="18"/>
  <c r="G123" i="18" l="1"/>
  <c r="F153" i="18"/>
  <c r="G153" i="18" l="1"/>
  <c r="E158" i="18"/>
  <c r="F155" i="18"/>
  <c r="G155" i="18" l="1"/>
  <c r="F158" i="18"/>
  <c r="G158" i="18" l="1"/>
  <c r="F271" i="3" l="1"/>
  <c r="G271" i="3" l="1"/>
  <c r="F283" i="6" l="1"/>
  <c r="F283" i="9"/>
  <c r="F283" i="8"/>
  <c r="F283" i="7"/>
  <c r="F283" i="4"/>
  <c r="F283" i="3" l="1"/>
  <c r="G283" i="8"/>
  <c r="G283" i="7"/>
  <c r="G283" i="4"/>
  <c r="G283" i="9"/>
  <c r="G283" i="6"/>
  <c r="F283" i="18"/>
  <c r="F283" i="2"/>
  <c r="F297" i="6" l="1"/>
  <c r="F254" i="9"/>
  <c r="F297" i="2"/>
  <c r="F254" i="2"/>
  <c r="F254" i="6"/>
  <c r="F297" i="8"/>
  <c r="G283" i="2"/>
  <c r="F297" i="9"/>
  <c r="F297" i="3"/>
  <c r="F254" i="3"/>
  <c r="F254" i="7"/>
  <c r="F254" i="4"/>
  <c r="G283" i="18"/>
  <c r="G283" i="3"/>
  <c r="F297" i="7"/>
  <c r="F254" i="8"/>
  <c r="F297" i="4"/>
  <c r="F266" i="3" l="1"/>
  <c r="F296" i="3"/>
  <c r="G296" i="3" s="1"/>
  <c r="F290" i="7"/>
  <c r="G290" i="7" s="1"/>
  <c r="F272" i="9"/>
  <c r="G272" i="9" s="1"/>
  <c r="F271" i="2"/>
  <c r="F298" i="3"/>
  <c r="G298" i="3" s="1"/>
  <c r="F265" i="6"/>
  <c r="F270" i="8"/>
  <c r="G270" i="8" s="1"/>
  <c r="F296" i="8"/>
  <c r="G296" i="8" s="1"/>
  <c r="F291" i="2"/>
  <c r="F270" i="3"/>
  <c r="G270" i="3" s="1"/>
  <c r="F299" i="3"/>
  <c r="F295" i="4"/>
  <c r="F266" i="6"/>
  <c r="F300" i="6"/>
  <c r="G300" i="6" s="1"/>
  <c r="F292" i="7"/>
  <c r="G292" i="7" s="1"/>
  <c r="F271" i="8"/>
  <c r="F299" i="8"/>
  <c r="F291" i="9"/>
  <c r="G254" i="2"/>
  <c r="F291" i="4"/>
  <c r="F296" i="6"/>
  <c r="G296" i="6" s="1"/>
  <c r="F269" i="8"/>
  <c r="F295" i="8"/>
  <c r="F269" i="3"/>
  <c r="F293" i="4"/>
  <c r="F299" i="6"/>
  <c r="F291" i="7"/>
  <c r="F290" i="9"/>
  <c r="G297" i="8"/>
  <c r="F292" i="2"/>
  <c r="F290" i="3"/>
  <c r="G290" i="3" s="1"/>
  <c r="F300" i="3"/>
  <c r="G300" i="3" s="1"/>
  <c r="F299" i="4"/>
  <c r="F269" i="6"/>
  <c r="F265" i="7"/>
  <c r="F293" i="7"/>
  <c r="F272" i="8"/>
  <c r="F300" i="8"/>
  <c r="F292" i="9"/>
  <c r="G292" i="9" s="1"/>
  <c r="G297" i="9"/>
  <c r="G254" i="9"/>
  <c r="F269" i="2"/>
  <c r="F291" i="3"/>
  <c r="F300" i="4"/>
  <c r="G300" i="4" s="1"/>
  <c r="F266" i="7"/>
  <c r="F265" i="9"/>
  <c r="G297" i="7"/>
  <c r="F295" i="2"/>
  <c r="F269" i="7"/>
  <c r="F266" i="9"/>
  <c r="F254" i="18"/>
  <c r="F302" i="3"/>
  <c r="F299" i="2"/>
  <c r="F293" i="3"/>
  <c r="F269" i="4"/>
  <c r="F291" i="6"/>
  <c r="F270" i="7"/>
  <c r="G270" i="7" s="1"/>
  <c r="F296" i="7"/>
  <c r="G296" i="7" s="1"/>
  <c r="F291" i="8"/>
  <c r="F269" i="9"/>
  <c r="G269" i="9" s="1"/>
  <c r="F295" i="9"/>
  <c r="F297" i="18"/>
  <c r="F293" i="2"/>
  <c r="F271" i="6"/>
  <c r="F294" i="7"/>
  <c r="G294" i="7" s="1"/>
  <c r="G254" i="4"/>
  <c r="F266" i="4"/>
  <c r="G266" i="4" s="1"/>
  <c r="F295" i="7"/>
  <c r="F294" i="9"/>
  <c r="G294" i="9" s="1"/>
  <c r="G254" i="6"/>
  <c r="F288" i="8"/>
  <c r="F300" i="2"/>
  <c r="F294" i="3"/>
  <c r="G294" i="3" s="1"/>
  <c r="F271" i="4"/>
  <c r="F293" i="6"/>
  <c r="F271" i="7"/>
  <c r="F299" i="7"/>
  <c r="F293" i="8"/>
  <c r="F270" i="9"/>
  <c r="G270" i="9" s="1"/>
  <c r="F296" i="9"/>
  <c r="G296" i="9" s="1"/>
  <c r="G254" i="7"/>
  <c r="G297" i="2"/>
  <c r="F265" i="4"/>
  <c r="F287" i="8"/>
  <c r="F293" i="9"/>
  <c r="G254" i="3"/>
  <c r="F292" i="3"/>
  <c r="G292" i="3" s="1"/>
  <c r="F272" i="6"/>
  <c r="G272" i="6" s="1"/>
  <c r="F290" i="8"/>
  <c r="G290" i="8" s="1"/>
  <c r="G297" i="4"/>
  <c r="F266" i="2"/>
  <c r="F265" i="3"/>
  <c r="F295" i="3"/>
  <c r="F290" i="4"/>
  <c r="F295" i="6"/>
  <c r="F272" i="7"/>
  <c r="G272" i="7" s="1"/>
  <c r="F265" i="8"/>
  <c r="F294" i="8"/>
  <c r="G294" i="8" s="1"/>
  <c r="F271" i="9"/>
  <c r="G271" i="9" s="1"/>
  <c r="F299" i="9"/>
  <c r="G297" i="3"/>
  <c r="G297" i="6"/>
  <c r="G254" i="8"/>
  <c r="F282" i="4" l="1"/>
  <c r="F294" i="18"/>
  <c r="G294" i="18" s="1"/>
  <c r="G290" i="4"/>
  <c r="G293" i="6"/>
  <c r="G295" i="7"/>
  <c r="G295" i="8"/>
  <c r="F290" i="18"/>
  <c r="F295" i="18"/>
  <c r="G293" i="9"/>
  <c r="G265" i="4"/>
  <c r="G293" i="8"/>
  <c r="G295" i="4"/>
  <c r="F282" i="3"/>
  <c r="F292" i="8"/>
  <c r="G292" i="8" s="1"/>
  <c r="F298" i="4"/>
  <c r="F281" i="8"/>
  <c r="F269" i="18"/>
  <c r="F298" i="7"/>
  <c r="G298" i="7" s="1"/>
  <c r="G288" i="8"/>
  <c r="G293" i="2"/>
  <c r="G291" i="8"/>
  <c r="G295" i="2"/>
  <c r="G291" i="3"/>
  <c r="G300" i="8"/>
  <c r="G290" i="9"/>
  <c r="G299" i="8"/>
  <c r="F292" i="6"/>
  <c r="G292" i="6" s="1"/>
  <c r="F298" i="6"/>
  <c r="G298" i="6" s="1"/>
  <c r="F302" i="4"/>
  <c r="G266" i="3"/>
  <c r="F302" i="9"/>
  <c r="G265" i="8"/>
  <c r="G299" i="6"/>
  <c r="F282" i="6"/>
  <c r="F270" i="6"/>
  <c r="F265" i="18"/>
  <c r="F292" i="4"/>
  <c r="G292" i="4" s="1"/>
  <c r="F265" i="2"/>
  <c r="F281" i="6"/>
  <c r="G265" i="3"/>
  <c r="G295" i="9"/>
  <c r="G302" i="3"/>
  <c r="G266" i="9"/>
  <c r="G266" i="7"/>
  <c r="G299" i="4"/>
  <c r="G291" i="2"/>
  <c r="F302" i="6"/>
  <c r="F281" i="9"/>
  <c r="G293" i="3"/>
  <c r="F302" i="8"/>
  <c r="G302" i="8" s="1"/>
  <c r="F302" i="2"/>
  <c r="G291" i="6"/>
  <c r="G272" i="8"/>
  <c r="G292" i="2"/>
  <c r="G293" i="4"/>
  <c r="G271" i="8"/>
  <c r="G299" i="3"/>
  <c r="G271" i="2"/>
  <c r="F282" i="9"/>
  <c r="F300" i="9"/>
  <c r="G300" i="9" s="1"/>
  <c r="F281" i="7"/>
  <c r="F299" i="18"/>
  <c r="F266" i="18"/>
  <c r="G287" i="8"/>
  <c r="G300" i="2"/>
  <c r="G269" i="2"/>
  <c r="G291" i="7"/>
  <c r="G291" i="4"/>
  <c r="G266" i="6"/>
  <c r="G265" i="6"/>
  <c r="G271" i="4"/>
  <c r="G271" i="6"/>
  <c r="G299" i="2"/>
  <c r="G269" i="7"/>
  <c r="G269" i="6"/>
  <c r="G291" i="9"/>
  <c r="F294" i="4"/>
  <c r="G294" i="4" s="1"/>
  <c r="F281" i="4"/>
  <c r="F290" i="6"/>
  <c r="G290" i="6" s="1"/>
  <c r="G299" i="7"/>
  <c r="F282" i="8"/>
  <c r="F298" i="9"/>
  <c r="G298" i="9" s="1"/>
  <c r="F272" i="3"/>
  <c r="F298" i="8"/>
  <c r="G298" i="8" s="1"/>
  <c r="F294" i="6"/>
  <c r="G294" i="6" s="1"/>
  <c r="F304" i="7"/>
  <c r="F296" i="2"/>
  <c r="F300" i="7"/>
  <c r="G300" i="7" s="1"/>
  <c r="F271" i="18"/>
  <c r="G271" i="18" s="1"/>
  <c r="F294" i="2"/>
  <c r="G299" i="9"/>
  <c r="G295" i="3"/>
  <c r="G297" i="18"/>
  <c r="G254" i="18"/>
  <c r="G269" i="8"/>
  <c r="F296" i="4"/>
  <c r="G296" i="4" s="1"/>
  <c r="F272" i="4"/>
  <c r="G272" i="4" s="1"/>
  <c r="G265" i="7"/>
  <c r="F296" i="18"/>
  <c r="G296" i="18" s="1"/>
  <c r="F298" i="2"/>
  <c r="F292" i="18"/>
  <c r="G292" i="18" s="1"/>
  <c r="F270" i="4"/>
  <c r="G270" i="4" s="1"/>
  <c r="F281" i="3"/>
  <c r="F270" i="18"/>
  <c r="G270" i="18" s="1"/>
  <c r="F293" i="18"/>
  <c r="F266" i="8"/>
  <c r="F291" i="18"/>
  <c r="G266" i="2"/>
  <c r="F282" i="7"/>
  <c r="F272" i="18"/>
  <c r="G272" i="18" s="1"/>
  <c r="F290" i="2"/>
  <c r="F270" i="2"/>
  <c r="F272" i="2"/>
  <c r="F302" i="7"/>
  <c r="G302" i="7" s="1"/>
  <c r="G295" i="6"/>
  <c r="G271" i="7"/>
  <c r="G269" i="4"/>
  <c r="G265" i="9"/>
  <c r="G293" i="7"/>
  <c r="G269" i="3"/>
  <c r="F281" i="2" l="1"/>
  <c r="G282" i="8"/>
  <c r="G302" i="2"/>
  <c r="G270" i="6"/>
  <c r="G281" i="8"/>
  <c r="F302" i="18"/>
  <c r="F298" i="18"/>
  <c r="G298" i="18" s="1"/>
  <c r="G290" i="2"/>
  <c r="G282" i="7"/>
  <c r="G281" i="4"/>
  <c r="G281" i="9"/>
  <c r="G290" i="18"/>
  <c r="G266" i="18"/>
  <c r="G272" i="3"/>
  <c r="F304" i="6"/>
  <c r="G266" i="8"/>
  <c r="G296" i="2"/>
  <c r="G298" i="4"/>
  <c r="G299" i="18"/>
  <c r="G302" i="6"/>
  <c r="G265" i="18"/>
  <c r="G269" i="18"/>
  <c r="G291" i="18"/>
  <c r="G281" i="7"/>
  <c r="F282" i="2"/>
  <c r="G282" i="3"/>
  <c r="F304" i="9"/>
  <c r="G282" i="6"/>
  <c r="G302" i="9"/>
  <c r="G298" i="2"/>
  <c r="G302" i="4"/>
  <c r="F304" i="8"/>
  <c r="G270" i="2"/>
  <c r="G281" i="3"/>
  <c r="F282" i="18"/>
  <c r="F281" i="18"/>
  <c r="G272" i="2"/>
  <c r="G265" i="2"/>
  <c r="F300" i="18"/>
  <c r="G293" i="18"/>
  <c r="G294" i="2"/>
  <c r="G304" i="7"/>
  <c r="G282" i="9"/>
  <c r="G281" i="6"/>
  <c r="G295" i="18"/>
  <c r="G282" i="4"/>
  <c r="F286" i="6" l="1"/>
  <c r="F304" i="4"/>
  <c r="G304" i="8"/>
  <c r="G304" i="9"/>
  <c r="G304" i="6"/>
  <c r="F286" i="8"/>
  <c r="F304" i="18"/>
  <c r="F286" i="9"/>
  <c r="F286" i="3"/>
  <c r="G281" i="18"/>
  <c r="G300" i="18"/>
  <c r="G282" i="2"/>
  <c r="F286" i="2"/>
  <c r="G282" i="18"/>
  <c r="F286" i="7"/>
  <c r="F286" i="4"/>
  <c r="G281" i="2"/>
  <c r="G302" i="18"/>
  <c r="F304" i="2" l="1"/>
  <c r="F289" i="9"/>
  <c r="F303" i="4"/>
  <c r="G286" i="2"/>
  <c r="G286" i="3"/>
  <c r="G286" i="9"/>
  <c r="F303" i="9"/>
  <c r="G304" i="4"/>
  <c r="F303" i="3"/>
  <c r="F289" i="4"/>
  <c r="F286" i="11"/>
  <c r="F289" i="8"/>
  <c r="F289" i="6"/>
  <c r="G286" i="7"/>
  <c r="F286" i="18"/>
  <c r="F287" i="11"/>
  <c r="F289" i="3"/>
  <c r="F303" i="2"/>
  <c r="G304" i="18"/>
  <c r="G286" i="8"/>
  <c r="F289" i="7"/>
  <c r="F303" i="8"/>
  <c r="F288" i="11"/>
  <c r="F303" i="6"/>
  <c r="G286" i="4"/>
  <c r="G286" i="6"/>
  <c r="F303" i="7"/>
  <c r="F289" i="2"/>
  <c r="G289" i="6" l="1"/>
  <c r="G286" i="11"/>
  <c r="G287" i="11"/>
  <c r="G289" i="2"/>
  <c r="G289" i="3"/>
  <c r="G304" i="2"/>
  <c r="G289" i="4"/>
  <c r="G303" i="3"/>
  <c r="G303" i="4"/>
  <c r="G303" i="6"/>
  <c r="F303" i="18"/>
  <c r="G303" i="8"/>
  <c r="G303" i="9"/>
  <c r="F271" i="11"/>
  <c r="F289" i="18"/>
  <c r="G288" i="11"/>
  <c r="G286" i="18"/>
  <c r="G289" i="9"/>
  <c r="G303" i="7"/>
  <c r="G289" i="7"/>
  <c r="F289" i="11"/>
  <c r="G303" i="2"/>
  <c r="G289" i="8"/>
  <c r="G289" i="18" l="1"/>
  <c r="F272" i="11"/>
  <c r="F293" i="11"/>
  <c r="G289" i="11"/>
  <c r="G271" i="11"/>
  <c r="G303" i="18"/>
  <c r="G293" i="11" l="1"/>
  <c r="G272" i="11"/>
  <c r="F300" i="11"/>
  <c r="F270" i="11"/>
  <c r="G270" i="11" l="1"/>
  <c r="F302" i="11"/>
  <c r="G300" i="11"/>
  <c r="F269" i="11" l="1"/>
  <c r="G302" i="11"/>
  <c r="F299" i="11" l="1"/>
  <c r="G269" i="11"/>
  <c r="G299" i="11" l="1"/>
  <c r="F292" i="11" l="1"/>
  <c r="G292" i="11" l="1"/>
  <c r="F254" i="11" l="1"/>
  <c r="G254" i="11" l="1"/>
  <c r="F282" i="11" l="1"/>
  <c r="F265" i="11"/>
  <c r="F281" i="11" l="1"/>
  <c r="G265" i="11"/>
  <c r="G282" i="11"/>
  <c r="F266" i="11"/>
  <c r="F290" i="11"/>
  <c r="G290" i="11" l="1"/>
  <c r="G266" i="11"/>
  <c r="G281" i="11"/>
  <c r="F296" i="11"/>
  <c r="F294" i="11"/>
  <c r="F291" i="11" l="1"/>
  <c r="G296" i="11"/>
  <c r="G294" i="11"/>
  <c r="F298" i="11"/>
  <c r="F304" i="3"/>
  <c r="F297" i="11"/>
  <c r="F304" i="11"/>
  <c r="G304" i="3" l="1"/>
  <c r="G297" i="11"/>
  <c r="F295" i="11"/>
  <c r="F283" i="11"/>
  <c r="G298" i="11"/>
  <c r="G291" i="11"/>
  <c r="G304" i="11"/>
  <c r="F303" i="11" l="1"/>
  <c r="G283" i="11"/>
  <c r="G295" i="11"/>
  <c r="G303" i="11" l="1"/>
  <c r="E252" i="9" l="1"/>
  <c r="F251" i="9"/>
  <c r="E252" i="7"/>
  <c r="F251" i="7"/>
  <c r="E252" i="4"/>
  <c r="F251" i="4"/>
  <c r="E252" i="6"/>
  <c r="F251" i="6"/>
  <c r="E252" i="3"/>
  <c r="F251" i="3"/>
  <c r="E252" i="8"/>
  <c r="F251" i="8"/>
  <c r="G251" i="7" l="1"/>
  <c r="F252" i="8"/>
  <c r="G251" i="6"/>
  <c r="F252" i="6"/>
  <c r="F252" i="7"/>
  <c r="F251" i="18"/>
  <c r="G251" i="3"/>
  <c r="F252" i="3"/>
  <c r="G251" i="9"/>
  <c r="G251" i="4"/>
  <c r="F252" i="4"/>
  <c r="F252" i="9"/>
  <c r="G251" i="8"/>
  <c r="G252" i="4" l="1"/>
  <c r="G252" i="7"/>
  <c r="G252" i="8"/>
  <c r="F231" i="11"/>
  <c r="G231" i="11" s="1"/>
  <c r="G252" i="9"/>
  <c r="F215" i="11"/>
  <c r="G215" i="11" s="1"/>
  <c r="G251" i="18"/>
  <c r="G252" i="6"/>
  <c r="G252" i="3"/>
  <c r="F216" i="11"/>
  <c r="F228" i="11"/>
  <c r="G228" i="11" s="1"/>
  <c r="F230" i="11"/>
  <c r="G230" i="11" s="1"/>
  <c r="F229" i="11" l="1"/>
  <c r="G229" i="11" s="1"/>
  <c r="F216" i="18"/>
  <c r="F215" i="18"/>
  <c r="F230" i="18"/>
  <c r="F231" i="18"/>
  <c r="G216" i="11"/>
  <c r="F228" i="18"/>
  <c r="G216" i="18" l="1"/>
  <c r="F197" i="11"/>
  <c r="G228" i="18"/>
  <c r="G215" i="18"/>
  <c r="F241" i="11"/>
  <c r="G241" i="11" s="1"/>
  <c r="F229" i="18"/>
  <c r="G230" i="18"/>
  <c r="G231" i="18"/>
  <c r="F197" i="18" l="1"/>
  <c r="F241" i="18"/>
  <c r="F249" i="11"/>
  <c r="G197" i="11"/>
  <c r="G229" i="18"/>
  <c r="F240" i="11" l="1"/>
  <c r="G249" i="11"/>
  <c r="G197" i="18"/>
  <c r="F249" i="18"/>
  <c r="G241" i="18"/>
  <c r="F240" i="18" l="1"/>
  <c r="G249" i="18"/>
  <c r="G240" i="11"/>
  <c r="G240" i="18" l="1"/>
  <c r="F191" i="11" l="1"/>
  <c r="F191" i="18" l="1"/>
  <c r="G191" i="11"/>
  <c r="F190" i="11"/>
  <c r="F192" i="11"/>
  <c r="F192" i="18" l="1"/>
  <c r="G192" i="11"/>
  <c r="F223" i="11"/>
  <c r="G191" i="18"/>
  <c r="F189" i="11"/>
  <c r="F223" i="18"/>
  <c r="F190" i="18"/>
  <c r="F189" i="18"/>
  <c r="G190" i="11"/>
  <c r="G223" i="11" l="1"/>
  <c r="F227" i="11"/>
  <c r="G189" i="18"/>
  <c r="G223" i="18"/>
  <c r="F187" i="18"/>
  <c r="F186" i="11"/>
  <c r="F200" i="11"/>
  <c r="F186" i="18"/>
  <c r="F187" i="11"/>
  <c r="F213" i="11"/>
  <c r="G190" i="18"/>
  <c r="G192" i="18"/>
  <c r="F213" i="18"/>
  <c r="F227" i="18"/>
  <c r="G189" i="11"/>
  <c r="F234" i="11" l="1"/>
  <c r="F199" i="11"/>
  <c r="G187" i="11"/>
  <c r="F200" i="18"/>
  <c r="F239" i="11"/>
  <c r="G227" i="18"/>
  <c r="G200" i="11"/>
  <c r="G187" i="18"/>
  <c r="F234" i="18"/>
  <c r="G213" i="11"/>
  <c r="G186" i="18"/>
  <c r="G227" i="11"/>
  <c r="F224" i="11"/>
  <c r="F239" i="18"/>
  <c r="G186" i="11"/>
  <c r="F224" i="18"/>
  <c r="G213" i="18"/>
  <c r="G234" i="18" l="1"/>
  <c r="G199" i="11"/>
  <c r="G239" i="18"/>
  <c r="G200" i="18"/>
  <c r="F199" i="18"/>
  <c r="G224" i="18"/>
  <c r="G234" i="11"/>
  <c r="G224" i="11"/>
  <c r="F222" i="11"/>
  <c r="F222" i="18"/>
  <c r="G239" i="11"/>
  <c r="F238" i="11"/>
  <c r="F238" i="18"/>
  <c r="G238" i="18" l="1"/>
  <c r="G199" i="18"/>
  <c r="G222" i="18"/>
  <c r="F236" i="18"/>
  <c r="E247" i="18"/>
  <c r="G238" i="11"/>
  <c r="G222" i="11"/>
  <c r="F236" i="11"/>
  <c r="E247" i="11"/>
  <c r="F247" i="11" l="1"/>
  <c r="G236" i="18"/>
  <c r="F247" i="18"/>
  <c r="F235" i="11"/>
  <c r="E246" i="11"/>
  <c r="F235" i="18"/>
  <c r="E246" i="18"/>
  <c r="G236" i="11"/>
  <c r="G235" i="18" l="1"/>
  <c r="G247" i="11"/>
  <c r="E248" i="11"/>
  <c r="F246" i="11"/>
  <c r="E248" i="18"/>
  <c r="F246" i="18"/>
  <c r="G235" i="11"/>
  <c r="G247" i="18"/>
  <c r="F248" i="11" l="1"/>
  <c r="G246" i="18"/>
  <c r="F248" i="18"/>
  <c r="G246" i="11"/>
  <c r="G248" i="18" l="1"/>
  <c r="G248" i="11"/>
  <c r="F196" i="11" l="1"/>
  <c r="F196" i="18" l="1"/>
  <c r="G196" i="11"/>
  <c r="G196" i="18" l="1"/>
  <c r="F176" i="11" l="1"/>
  <c r="F181" i="11" l="1"/>
  <c r="F175" i="11"/>
  <c r="F176" i="18"/>
  <c r="G176" i="11"/>
  <c r="F175" i="18" l="1"/>
  <c r="G176" i="18"/>
  <c r="G181" i="11"/>
  <c r="G175" i="11"/>
  <c r="F209" i="18" l="1"/>
  <c r="G175" i="18"/>
  <c r="F209" i="11"/>
  <c r="F204" i="18"/>
  <c r="F204" i="11"/>
  <c r="F203" i="18" l="1"/>
  <c r="F203" i="11"/>
  <c r="G209" i="11"/>
  <c r="G204" i="18"/>
  <c r="G209" i="18"/>
  <c r="G204" i="11"/>
  <c r="G203" i="18" l="1"/>
  <c r="G203" i="11"/>
  <c r="E311" i="18" l="1"/>
  <c r="F173" i="18"/>
  <c r="E311" i="11"/>
  <c r="F173" i="11"/>
  <c r="F311" i="11" l="1"/>
  <c r="G173" i="18"/>
  <c r="F311" i="18"/>
  <c r="G173" i="11"/>
  <c r="G311" i="11" l="1"/>
  <c r="G311" i="18"/>
  <c r="F201" i="11" l="1"/>
  <c r="F201" i="18" l="1"/>
  <c r="F221" i="11"/>
  <c r="F221" i="18"/>
  <c r="G201" i="11"/>
  <c r="G221" i="11" l="1"/>
  <c r="G221" i="18"/>
  <c r="G201" i="18"/>
  <c r="F184" i="11" l="1"/>
  <c r="F184" i="18"/>
  <c r="G184" i="18" l="1"/>
  <c r="E305" i="18"/>
  <c r="F167" i="18"/>
  <c r="E305" i="11"/>
  <c r="F167" i="11"/>
  <c r="G184" i="11"/>
  <c r="G167" i="18" l="1"/>
  <c r="G167" i="11"/>
  <c r="F305" i="18"/>
  <c r="F305" i="11"/>
  <c r="G305" i="18" l="1"/>
  <c r="G305" i="11"/>
  <c r="F198" i="11" l="1"/>
  <c r="G198" i="11" l="1"/>
  <c r="F198" i="18"/>
  <c r="G198" i="18" l="1"/>
  <c r="F217" i="18" l="1"/>
  <c r="F217" i="11"/>
  <c r="F195" i="11"/>
  <c r="G217" i="11" l="1"/>
  <c r="F211" i="18"/>
  <c r="E244" i="18"/>
  <c r="F195" i="18"/>
  <c r="G195" i="11"/>
  <c r="F211" i="11"/>
  <c r="E244" i="11"/>
  <c r="G217" i="18"/>
  <c r="G211" i="18" l="1"/>
  <c r="G195" i="18"/>
  <c r="F244" i="11"/>
  <c r="F244" i="18"/>
  <c r="G211" i="11"/>
  <c r="F194" i="18" l="1"/>
  <c r="G244" i="11"/>
  <c r="F194" i="11"/>
  <c r="G244" i="18"/>
  <c r="G194" i="18" l="1"/>
  <c r="G194" i="11"/>
  <c r="F219" i="11" l="1"/>
  <c r="E245" i="11"/>
  <c r="F219" i="18"/>
  <c r="E245" i="18"/>
  <c r="F210" i="18" l="1"/>
  <c r="E243" i="18"/>
  <c r="F202" i="18"/>
  <c r="F202" i="11"/>
  <c r="G219" i="11"/>
  <c r="F245" i="18"/>
  <c r="F210" i="11"/>
  <c r="E243" i="11"/>
  <c r="F245" i="11"/>
  <c r="G219" i="18"/>
  <c r="F185" i="18" l="1"/>
  <c r="E242" i="18"/>
  <c r="G245" i="11"/>
  <c r="F243" i="18"/>
  <c r="G202" i="18"/>
  <c r="F243" i="11"/>
  <c r="G245" i="18"/>
  <c r="G210" i="18"/>
  <c r="G210" i="11"/>
  <c r="G202" i="11"/>
  <c r="F185" i="11"/>
  <c r="E242" i="11"/>
  <c r="G243" i="11" l="1"/>
  <c r="G243" i="18"/>
  <c r="G185" i="18"/>
  <c r="E250" i="11"/>
  <c r="F242" i="11"/>
  <c r="E250" i="18"/>
  <c r="F242" i="18"/>
  <c r="G185" i="11"/>
  <c r="G242" i="18" l="1"/>
  <c r="F250" i="18"/>
  <c r="E252" i="18"/>
  <c r="G242" i="11"/>
  <c r="F250" i="11"/>
  <c r="F252" i="18" l="1"/>
  <c r="G250" i="11"/>
  <c r="G250" i="18"/>
  <c r="G252" i="18" l="1"/>
  <c r="E252" i="2"/>
  <c r="F251" i="2"/>
  <c r="F252" i="2" l="1"/>
  <c r="G251" i="2"/>
  <c r="E252" i="11"/>
  <c r="F251" i="11"/>
  <c r="G251" i="11" l="1"/>
  <c r="G252" i="2"/>
  <c r="F252" i="11"/>
  <c r="G252" i="11" l="1"/>
</calcChain>
</file>

<file path=xl/sharedStrings.xml><?xml version="1.0" encoding="utf-8"?>
<sst xmlns="http://schemas.openxmlformats.org/spreadsheetml/2006/main" count="16975" uniqueCount="730">
  <si>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</si>
  <si>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</si>
  <si>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</si>
  <si>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</si>
  <si>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</si>
  <si>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</si>
  <si>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</si>
  <si>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</si>
  <si>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</si>
  <si>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</si>
  <si>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</si>
  <si>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</si>
  <si>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</si>
  <si>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</si>
  <si>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</si>
  <si>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</si>
  <si>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</si>
  <si>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</si>
  <si>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</si>
  <si>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</si>
  <si>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</si>
  <si>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</si>
  <si>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</si>
  <si>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</si>
  <si>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</si>
  <si>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</si>
  <si>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</si>
  <si>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</si>
  <si>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</si>
  <si>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</si>
  <si>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</si>
  <si>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</si>
  <si>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</si>
  <si>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</si>
  <si>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</si>
  <si>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</si>
  <si>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</si>
  <si>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</si>
  <si>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</si>
  <si>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</si>
  <si>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</si>
  <si>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</si>
  <si>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</si>
  <si>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</si>
  <si>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</si>
  <si>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</si>
  <si>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</si>
  <si>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</si>
  <si>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</si>
  <si>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</si>
  <si>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</si>
  <si>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</si>
  <si>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</si>
  <si>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</si>
  <si>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</si>
  <si>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</si>
  <si>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</si>
  <si>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</si>
  <si>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</si>
  <si>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</si>
  <si>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</si>
  <si>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</si>
  <si>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</si>
  <si>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</si>
  <si>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</si>
  <si>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</si>
  <si>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</si>
  <si>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</si>
  <si>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</si>
  <si>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</si>
  <si>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</si>
  <si>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</si>
  <si>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</si>
  <si>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</si>
  <si>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</si>
  <si>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</si>
  <si>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</si>
  <si>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</si>
  <si>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</si>
  <si>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</si>
  <si>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</si>
  <si>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</si>
  <si>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</si>
  <si>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</si>
  <si>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</si>
  <si>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</si>
  <si>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</si>
  <si>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</si>
  <si>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</si>
  <si>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</si>
  <si>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</si>
  <si>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</si>
  <si>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</si>
  <si>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</si>
  <si>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</si>
  <si>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</si>
  <si>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</si>
  <si>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</si>
  <si>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</si>
  <si>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</si>
  <si>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</si>
  <si>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</si>
  <si>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</si>
  <si>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</si>
  <si>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</si>
  <si>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</si>
  <si>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</si>
  <si>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</si>
  <si>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</si>
  <si>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</si>
  <si>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</si>
  <si>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</si>
  <si>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</si>
  <si>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</si>
  <si>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</si>
  <si>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</si>
  <si>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</si>
  <si>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</si>
  <si>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</si>
  <si>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</si>
  <si>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</si>
  <si>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</si>
  <si>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</si>
  <si>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</si>
  <si>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</si>
  <si>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</si>
  <si>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</si>
  <si>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</si>
  <si>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</si>
  <si>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</si>
  <si>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</si>
  <si>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</si>
  <si>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</si>
  <si>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</si>
  <si>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</si>
  <si>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</si>
  <si>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</si>
  <si>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</si>
  <si>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</si>
  <si>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</si>
  <si>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</si>
  <si>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</si>
  <si>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</si>
  <si>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</si>
  <si>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</si>
  <si>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</si>
  <si>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</si>
  <si>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</si>
  <si>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</si>
  <si>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</si>
  <si>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</si>
  <si>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</si>
  <si>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</si>
  <si>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</si>
  <si>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</si>
  <si>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</si>
  <si>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</si>
  <si>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</si>
  <si>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</si>
  <si>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</si>
  <si>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</si>
  <si>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</si>
  <si>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</si>
  <si>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</si>
  <si>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</si>
  <si>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</si>
  <si>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</si>
  <si>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</si>
  <si>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</si>
  <si>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</si>
  <si>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</si>
  <si>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</si>
  <si>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</si>
  <si>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</si>
  <si>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</si>
  <si>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</si>
  <si>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</si>
  <si>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</si>
  <si>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</si>
  <si>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</si>
  <si>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</si>
  <si>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</si>
  <si>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</si>
  <si>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</si>
  <si>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</si>
  <si>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</si>
  <si>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</si>
  <si>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</si>
  <si>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</si>
  <si>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</si>
  <si>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</si>
  <si>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</si>
  <si>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</si>
  <si>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</si>
  <si>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</si>
  <si>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</si>
  <si>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</si>
  <si>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</si>
  <si>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</si>
  <si>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</si>
  <si>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</si>
  <si>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</si>
  <si>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</si>
  <si>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</si>
  <si>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</si>
  <si>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</si>
  <si>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</si>
  <si>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</si>
  <si>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</si>
  <si>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</si>
  <si>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</si>
  <si>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</si>
  <si>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</si>
  <si>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</si>
  <si>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</si>
  <si>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</si>
  <si>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</si>
  <si>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</si>
  <si>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</si>
  <si>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</si>
  <si>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</si>
  <si>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</si>
  <si>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</si>
  <si>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</si>
  <si>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</si>
  <si>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</si>
  <si>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</si>
  <si>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</si>
  <si>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</si>
  <si>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</si>
  <si>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</si>
  <si>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</si>
  <si>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</si>
  <si>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</si>
  <si>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</si>
  <si>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</si>
  <si>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</si>
  <si>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</si>
  <si>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</si>
  <si>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</si>
  <si>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</si>
  <si>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</si>
  <si>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</si>
  <si>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</si>
  <si>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</si>
  <si>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</si>
  <si>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</si>
  <si>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</si>
  <si>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</si>
  <si>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</si>
  <si>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</si>
  <si>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</si>
  <si>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</si>
  <si>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</si>
  <si>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</si>
  <si>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</si>
  <si>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</si>
  <si>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</si>
  <si>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</si>
  <si>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</si>
  <si>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</si>
  <si>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</si>
  <si>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</si>
  <si>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</si>
  <si>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</si>
  <si>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</si>
  <si>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</si>
  <si>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</si>
  <si>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</si>
  <si>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</si>
  <si>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</si>
  <si>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</si>
  <si>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</si>
  <si>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</si>
  <si>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</si>
  <si>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</si>
  <si>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</si>
  <si>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</si>
  <si>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</si>
  <si>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</si>
  <si>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</si>
  <si>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</si>
  <si>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</si>
  <si>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</si>
  <si>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</si>
  <si>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</si>
  <si>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</si>
  <si>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</si>
  <si>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</si>
  <si>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</si>
  <si>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</si>
  <si>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</si>
  <si>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</si>
  <si>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</si>
  <si>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</si>
  <si>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</si>
  <si>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</si>
  <si>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</si>
  <si>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</si>
  <si>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</si>
  <si>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</si>
  <si>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</si>
  <si>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</si>
  <si>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</si>
  <si>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</si>
  <si>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</si>
  <si>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</si>
  <si>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</si>
  <si>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</si>
  <si>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</si>
  <si>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</si>
  <si>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</si>
  <si>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</si>
  <si>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</si>
  <si>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</si>
  <si>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</si>
  <si>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</si>
  <si>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</si>
  <si>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</si>
  <si>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</si>
  <si>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</si>
  <si>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</si>
  <si>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</si>
  <si>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</si>
  <si>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</si>
  <si>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</si>
  <si>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</si>
  <si>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</si>
  <si>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</si>
  <si>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</si>
  <si>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</si>
  <si>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</si>
  <si>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</si>
  <si>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</si>
  <si>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</si>
  <si>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</si>
  <si>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</si>
  <si>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</si>
  <si>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</si>
  <si>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</si>
  <si>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</si>
  <si>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</si>
  <si>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</si>
  <si>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</si>
  <si>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</si>
  <si>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</si>
  <si>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</si>
  <si>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</si>
  <si>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</si>
  <si>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</si>
  <si>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</si>
  <si>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</si>
  <si>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</si>
  <si>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</si>
  <si>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</si>
  <si>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</si>
  <si>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</si>
  <si>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</si>
  <si>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</si>
  <si>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</si>
  <si>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</si>
  <si>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</si>
  <si>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</si>
  <si>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</si>
  <si>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</si>
  <si>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</si>
  <si>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</si>
  <si>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</si>
  <si>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</si>
  <si>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</si>
  <si>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</si>
  <si>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</si>
  <si>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</si>
  <si>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</si>
  <si>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</si>
  <si>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</si>
  <si>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</si>
  <si>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</si>
  <si>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</si>
  <si>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</si>
  <si>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</si>
  <si>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</si>
  <si>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</si>
  <si>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</si>
  <si>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</si>
  <si>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</si>
  <si>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</si>
  <si>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</si>
  <si>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</si>
  <si>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</si>
  <si>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</si>
  <si>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</si>
  <si>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</si>
  <si>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</si>
  <si>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</si>
  <si>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</si>
  <si>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</si>
  <si>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</si>
  <si>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</si>
  <si>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</si>
  <si>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</si>
  <si>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</si>
  <si>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</si>
  <si>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</si>
  <si>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</si>
  <si>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</si>
  <si>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</si>
  <si>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</si>
  <si>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</si>
  <si>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</si>
  <si>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</si>
  <si>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</si>
  <si>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</si>
  <si>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</si>
  <si>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</si>
  <si>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</si>
  <si>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</si>
  <si>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</si>
  <si>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</si>
  <si>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</si>
  <si>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</si>
  <si>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</si>
  <si>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</si>
  <si>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</si>
  <si>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</si>
  <si>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</si>
  <si>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</si>
  <si>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</si>
  <si>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</si>
  <si>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</si>
  <si>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</si>
  <si>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</si>
  <si>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</si>
  <si>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</si>
  <si>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</si>
  <si>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</si>
  <si>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</si>
  <si>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</si>
  <si>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</si>
  <si>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</si>
  <si>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</si>
  <si>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</si>
  <si>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</si>
  <si>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</si>
  <si>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</si>
  <si>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</si>
  <si>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</si>
  <si>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</si>
  <si>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</si>
  <si>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</si>
  <si>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</si>
  <si>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</si>
  <si>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</si>
  <si>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</si>
  <si>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</si>
  <si>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</si>
  <si>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</si>
  <si>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</si>
  <si>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</si>
  <si>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</si>
  <si>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</si>
  <si>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</si>
  <si>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</si>
  <si>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</si>
  <si>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</si>
  <si>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</si>
  <si>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</si>
  <si>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</si>
  <si>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</si>
  <si>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</si>
  <si>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</si>
  <si>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</si>
  <si>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</si>
  <si>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</si>
  <si>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</si>
  <si>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</si>
  <si>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</si>
  <si>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</si>
  <si>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</si>
  <si>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</si>
  <si>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</si>
  <si>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</si>
  <si>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</si>
  <si>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</si>
  <si>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</si>
  <si>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</si>
  <si>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</si>
  <si>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</si>
  <si>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</si>
  <si>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</si>
  <si>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</si>
  <si>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</si>
  <si>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</si>
  <si>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</si>
  <si>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</si>
  <si>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</si>
  <si>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</si>
  <si>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</si>
  <si>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</si>
  <si>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</si>
  <si>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</si>
  <si>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</si>
  <si>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</si>
  <si>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</si>
  <si>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</si>
  <si>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</si>
  <si>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</si>
  <si>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</si>
  <si>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</si>
  <si>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</si>
  <si>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</si>
  <si>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</si>
  <si>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</si>
  <si>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</si>
  <si>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</si>
  <si>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</si>
  <si>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</si>
  <si>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</si>
  <si>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</si>
  <si>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</si>
  <si>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</si>
  <si>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</si>
  <si>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</si>
  <si>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</si>
  <si>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</si>
  <si>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</si>
  <si>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</si>
  <si>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</si>
  <si>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</si>
  <si>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</si>
  <si>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</si>
  <si>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</si>
  <si>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</si>
  <si>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</si>
  <si>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</si>
  <si>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</si>
  <si>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</si>
  <si>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</si>
  <si>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</si>
  <si>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</si>
  <si>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</si>
  <si>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</si>
  <si>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</si>
  <si>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</si>
  <si>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</si>
  <si>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</si>
  <si>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</si>
  <si>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</si>
  <si>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</si>
  <si>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</si>
  <si>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</si>
  <si>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</si>
  <si>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</si>
  <si>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</si>
  <si>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</si>
  <si>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</si>
  <si>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</si>
  <si>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</si>
  <si>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</si>
  <si>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</si>
  <si>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</si>
  <si>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</si>
  <si>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</si>
  <si>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</si>
  <si>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</si>
  <si>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</si>
  <si>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</si>
  <si>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</si>
  <si>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</si>
  <si>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</si>
  <si>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</si>
  <si>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</si>
  <si>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</si>
  <si>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</si>
  <si>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</si>
  <si>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</si>
  <si>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</si>
  <si>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</si>
  <si>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</si>
  <si>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</si>
  <si>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</si>
  <si>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</si>
  <si>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</si>
  <si>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</si>
  <si>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</si>
  <si>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</si>
  <si>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</si>
  <si>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</si>
  <si>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</si>
  <si>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</si>
  <si>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</si>
  <si>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</si>
  <si>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</si>
  <si>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</si>
  <si>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</si>
  <si>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</si>
  <si>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</si>
  <si>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</si>
  <si>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</si>
  <si>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</si>
  <si>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</si>
  <si>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</si>
  <si>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</si>
  <si>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</si>
  <si>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</si>
  <si>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</si>
  <si>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</si>
  <si>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</si>
  <si>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</si>
  <si>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</si>
  <si>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</si>
  <si>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</si>
  <si>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</si>
  <si>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</si>
  <si>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</si>
  <si>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</si>
  <si>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</si>
  <si>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</si>
  <si>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</si>
  <si>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</si>
  <si>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</si>
  <si>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</si>
  <si>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</si>
  <si>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</si>
  <si>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</si>
  <si>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</si>
  <si>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</si>
  <si>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</si>
  <si>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</si>
  <si>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</si>
  <si>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</si>
  <si>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</si>
  <si>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</si>
  <si>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</si>
  <si>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</si>
  <si>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</si>
  <si>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</si>
  <si>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</si>
  <si>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</si>
  <si>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</si>
  <si>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</si>
  <si>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</si>
  <si>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</si>
  <si>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</si>
  <si>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</si>
  <si>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</si>
  <si>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</si>
  <si>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</si>
  <si>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</si>
  <si>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</si>
  <si>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</si>
  <si>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</si>
  <si>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</si>
  <si>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</si>
  <si>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</si>
  <si>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</si>
  <si>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</si>
  <si>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</si>
  <si>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</si>
  <si>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</si>
  <si>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</si>
  <si>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</si>
  <si>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</si>
  <si>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</si>
  <si>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</si>
  <si>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</si>
  <si>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</si>
  <si>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</si>
  <si>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</si>
  <si>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</si>
  <si>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</si>
  <si>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</si>
  <si>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</si>
  <si>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</si>
  <si>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</si>
  <si>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</si>
  <si>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</si>
  <si>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</si>
  <si>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</si>
  <si>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</si>
  <si>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</si>
  <si>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</si>
  <si>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</si>
  <si>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</si>
  <si>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</si>
  <si>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</si>
  <si>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</si>
  <si>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</si>
  <si>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</si>
  <si>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</si>
  <si>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</si>
  <si>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</si>
  <si>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</si>
  <si>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</si>
  <si>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</si>
  <si>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</si>
  <si>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</si>
  <si>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</si>
  <si>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</si>
  <si>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</si>
  <si>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</si>
  <si>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</si>
  <si>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</si>
  <si>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</si>
  <si>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</si>
  <si>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</si>
  <si>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</si>
  <si>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</si>
  <si>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</si>
  <si>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</si>
  <si>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</si>
  <si>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</si>
  <si>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</si>
  <si>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</si>
  <si>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</si>
  <si>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</si>
  <si>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</si>
  <si>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</si>
  <si>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</si>
  <si>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</si>
  <si>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</si>
  <si>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</si>
  <si>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</si>
  <si>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</si>
  <si>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</si>
  <si>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</si>
  <si>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</si>
  <si>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 xml:space="preserve">Утвержденные плановые значения показателей приведены в соответствии с  Приказом от 26.12.2025 №28@  Минэнерго РФ "Об утверждении инвестиционной программы ПАО «Россети Сибирь»
на 2025 – 2029 годы и изменений, вносимых в инвестиционную программу ПАО «Россети Сибирь», утвержденную приказом Минэнерго России от 24.12.2024 № 46@" </t>
  </si>
  <si>
    <t xml:space="preserve">                    Год раскрытия (предоставления) информации: 2026 год</t>
  </si>
  <si>
    <t>Отчетный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</si>
</sst>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  <numFmt numFmtId="189" formatCode="#,##0.00000000000000000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27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3" fillId="0" borderId="3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 indent="5"/>
    </xf>
    <xf numFmtId="0" fontId="3" fillId="0" borderId="14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vertical="top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9" fillId="0" borderId="19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0" fontId="9" fillId="0" borderId="3" xfId="3" applyFont="1" applyFill="1" applyBorder="1"/>
    <xf numFmtId="164" fontId="9" fillId="0" borderId="20" xfId="3" applyNumberFormat="1" applyFont="1" applyFill="1" applyBorder="1" applyAlignment="1">
      <alignment horizontal="center" vertical="center"/>
    </xf>
    <xf numFmtId="164" fontId="9" fillId="0" borderId="9" xfId="3" applyNumberFormat="1" applyFont="1" applyFill="1" applyBorder="1" applyAlignment="1">
      <alignment horizontal="center" vertical="center"/>
    </xf>
    <xf numFmtId="164" fontId="9" fillId="0" borderId="9" xfId="1" applyNumberFormat="1" applyFont="1" applyFill="1" applyBorder="1" applyAlignment="1">
      <alignment horizontal="center" vertical="center"/>
    </xf>
    <xf numFmtId="0" fontId="9" fillId="0" borderId="10" xfId="3" applyFont="1" applyFill="1" applyBorder="1"/>
    <xf numFmtId="4" fontId="9" fillId="0" borderId="20" xfId="3" applyNumberFormat="1" applyFont="1" applyFill="1" applyBorder="1" applyAlignment="1">
      <alignment horizontal="center" vertical="center"/>
    </xf>
    <xf numFmtId="4" fontId="9" fillId="0" borderId="9" xfId="3" applyNumberFormat="1" applyFont="1" applyFill="1" applyBorder="1" applyAlignment="1">
      <alignment horizontal="center" vertical="center"/>
    </xf>
    <xf numFmtId="4" fontId="9" fillId="0" borderId="9" xfId="1" applyNumberFormat="1" applyFont="1" applyFill="1" applyBorder="1" applyAlignment="1">
      <alignment horizontal="center" vertical="center"/>
    </xf>
    <xf numFmtId="4" fontId="9" fillId="0" borderId="23" xfId="3" applyNumberFormat="1" applyFont="1" applyFill="1" applyBorder="1" applyAlignment="1">
      <alignment horizontal="center" vertical="center"/>
    </xf>
    <xf numFmtId="4" fontId="9" fillId="0" borderId="13" xfId="3" applyNumberFormat="1" applyFont="1" applyFill="1" applyBorder="1" applyAlignment="1">
      <alignment horizontal="center" vertical="center"/>
    </xf>
    <xf numFmtId="0" fontId="9" fillId="0" borderId="22" xfId="3" applyFont="1" applyFill="1" applyBorder="1"/>
    <xf numFmtId="0" fontId="9" fillId="0" borderId="3" xfId="3" applyFont="1" applyFill="1" applyBorder="1" applyAlignment="1">
      <alignment horizontal="center" vertical="center"/>
    </xf>
    <xf numFmtId="4" fontId="9" fillId="0" borderId="15" xfId="3" applyNumberFormat="1" applyFont="1" applyFill="1" applyBorder="1" applyAlignment="1">
      <alignment horizontal="center" vertical="center"/>
    </xf>
    <xf numFmtId="0" fontId="9" fillId="0" borderId="14" xfId="3" applyFont="1" applyFill="1" applyBorder="1"/>
    <xf numFmtId="4" fontId="9" fillId="0" borderId="27" xfId="3" applyNumberFormat="1" applyFont="1" applyFill="1" applyBorder="1" applyAlignment="1">
      <alignment horizontal="center" vertical="center"/>
    </xf>
    <xf numFmtId="0" fontId="9" fillId="0" borderId="12" xfId="3" applyFont="1" applyFill="1" applyBorder="1"/>
    <xf numFmtId="49" fontId="8" fillId="2" borderId="0" xfId="3" applyNumberFormat="1" applyFont="1" applyFill="1" applyAlignment="1">
      <alignment horizontal="center" vertical="center"/>
    </xf>
    <xf numFmtId="0" fontId="8" fillId="2" borderId="0" xfId="3" applyFont="1" applyFill="1" applyAlignment="1">
      <alignment wrapText="1"/>
    </xf>
    <xf numFmtId="0" fontId="8" fillId="2" borderId="0" xfId="3" applyFont="1" applyFill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3" fontId="9" fillId="0" borderId="0" xfId="3" applyNumberFormat="1" applyFont="1" applyFill="1" applyAlignment="1">
      <alignment horizontal="center" vertical="center" wrapText="1"/>
    </xf>
    <xf numFmtId="9" fontId="9" fillId="0" borderId="0" xfId="2" applyFont="1" applyFill="1" applyAlignment="1">
      <alignment horizontal="center" vertical="center"/>
    </xf>
    <xf numFmtId="0" fontId="9" fillId="0" borderId="0" xfId="3" applyFont="1" applyFill="1"/>
    <xf numFmtId="0" fontId="9" fillId="2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/>
    <xf numFmtId="0" fontId="8" fillId="2" borderId="0" xfId="3" applyFont="1" applyFill="1"/>
    <xf numFmtId="0" fontId="9" fillId="0" borderId="0" xfId="3" applyFont="1" applyFill="1" applyAlignment="1">
      <alignment horizontal="center" vertical="center"/>
    </xf>
    <xf numFmtId="3" fontId="9" fillId="0" borderId="0" xfId="3" applyNumberFormat="1" applyFont="1" applyFill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49" fontId="11" fillId="0" borderId="13" xfId="3" applyNumberFormat="1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11" fillId="2" borderId="14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vertical="center"/>
    </xf>
    <xf numFmtId="49" fontId="14" fillId="0" borderId="1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0" fontId="14" fillId="0" borderId="3" xfId="3" applyFont="1" applyFill="1" applyBorder="1" applyAlignment="1">
      <alignment horizontal="center" vertical="center"/>
    </xf>
    <xf numFmtId="4" fontId="9" fillId="2" borderId="0" xfId="3" applyNumberFormat="1" applyFont="1" applyFill="1" applyAlignment="1">
      <alignment vertical="center"/>
    </xf>
    <xf numFmtId="49" fontId="14" fillId="0" borderId="8" xfId="3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indent="1"/>
    </xf>
    <xf numFmtId="0" fontId="14" fillId="0" borderId="10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left" vertical="center" wrapText="1" indent="1"/>
    </xf>
    <xf numFmtId="0" fontId="9" fillId="0" borderId="9" xfId="3" applyFont="1" applyFill="1" applyBorder="1" applyAlignment="1">
      <alignment horizontal="left" vertical="center" indent="3"/>
    </xf>
    <xf numFmtId="0" fontId="9" fillId="0" borderId="9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wrapText="1" indent="3"/>
    </xf>
    <xf numFmtId="0" fontId="9" fillId="0" borderId="9" xfId="3" applyFont="1" applyFill="1" applyBorder="1" applyAlignment="1">
      <alignment horizontal="left" vertical="center" wrapText="1" indent="5"/>
    </xf>
    <xf numFmtId="0" fontId="9" fillId="0" borderId="9" xfId="3" applyFont="1" applyFill="1" applyBorder="1" applyAlignment="1">
      <alignment horizontal="left" vertical="center" wrapText="1" indent="7"/>
    </xf>
    <xf numFmtId="49" fontId="14" fillId="0" borderId="21" xfId="3" applyNumberFormat="1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left" vertical="center" indent="3"/>
    </xf>
    <xf numFmtId="0" fontId="14" fillId="0" borderId="2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left" vertical="center" wrapText="1" indent="1"/>
    </xf>
    <xf numFmtId="49" fontId="14" fillId="0" borderId="24" xfId="3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indent="3"/>
    </xf>
    <xf numFmtId="0" fontId="14" fillId="0" borderId="14" xfId="3" applyFont="1" applyFill="1" applyBorder="1" applyAlignment="1">
      <alignment horizontal="center" vertical="center"/>
    </xf>
    <xf numFmtId="49" fontId="14" fillId="0" borderId="26" xfId="3" applyNumberFormat="1" applyFont="1" applyFill="1" applyBorder="1" applyAlignment="1">
      <alignment horizontal="center" vertical="center"/>
    </xf>
    <xf numFmtId="0" fontId="9" fillId="0" borderId="27" xfId="3" applyFont="1" applyFill="1" applyBorder="1" applyAlignment="1">
      <alignment vertical="center" wrapText="1"/>
    </xf>
    <xf numFmtId="0" fontId="14" fillId="0" borderId="12" xfId="3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left" vertical="center" wrapText="1" indent="1"/>
    </xf>
    <xf numFmtId="0" fontId="9" fillId="0" borderId="13" xfId="3" applyFont="1" applyFill="1" applyBorder="1" applyAlignment="1">
      <alignment vertical="center" wrapText="1"/>
    </xf>
    <xf numFmtId="0" fontId="9" fillId="0" borderId="9" xfId="3" applyFont="1" applyFill="1" applyBorder="1" applyAlignment="1">
      <alignment horizontal="left" vertical="center" indent="5"/>
    </xf>
    <xf numFmtId="0" fontId="9" fillId="0" borderId="15" xfId="3" applyFont="1" applyFill="1" applyBorder="1" applyAlignment="1">
      <alignment horizontal="left" vertical="center" indent="5"/>
    </xf>
    <xf numFmtId="164" fontId="9" fillId="0" borderId="15" xfId="3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0" xfId="3" applyFont="1" applyFill="1" applyBorder="1" applyAlignment="1">
      <alignment horizontal="center" vertical="center"/>
    </xf>
    <xf numFmtId="165" fontId="9" fillId="0" borderId="14" xfId="1" applyNumberFormat="1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 wrapText="1"/>
    </xf>
    <xf numFmtId="49" fontId="11" fillId="0" borderId="24" xfId="3" applyNumberFormat="1" applyFont="1" applyFill="1" applyBorder="1" applyAlignment="1">
      <alignment horizontal="center" vertical="center"/>
    </xf>
    <xf numFmtId="0" fontId="11" fillId="0" borderId="15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25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/>
    </xf>
    <xf numFmtId="0" fontId="16" fillId="0" borderId="14" xfId="3" applyFont="1" applyFill="1" applyBorder="1" applyAlignment="1">
      <alignment horizontal="center" vertical="center"/>
    </xf>
    <xf numFmtId="4" fontId="9" fillId="0" borderId="27" xfId="3" applyNumberFormat="1" applyFont="1" applyFill="1" applyBorder="1" applyAlignment="1">
      <alignment horizontal="center" vertical="center" wrapText="1"/>
    </xf>
    <xf numFmtId="165" fontId="9" fillId="0" borderId="12" xfId="3" applyNumberFormat="1" applyFont="1" applyFill="1" applyBorder="1" applyAlignment="1">
      <alignment horizontal="left" vertical="center" wrapText="1"/>
    </xf>
    <xf numFmtId="0" fontId="9" fillId="0" borderId="9" xfId="3" applyFont="1" applyFill="1" applyBorder="1" applyAlignment="1">
      <alignment vertical="center"/>
    </xf>
    <xf numFmtId="4" fontId="9" fillId="0" borderId="9" xfId="3" applyNumberFormat="1" applyFont="1" applyFill="1" applyBorder="1" applyAlignment="1">
      <alignment horizontal="center" vertical="center" wrapText="1"/>
    </xf>
    <xf numFmtId="165" fontId="9" fillId="0" borderId="10" xfId="3" applyNumberFormat="1" applyFont="1" applyFill="1" applyBorder="1" applyAlignment="1">
      <alignment horizontal="left" vertical="center" wrapText="1"/>
    </xf>
    <xf numFmtId="164" fontId="9" fillId="0" borderId="9" xfId="3" applyNumberFormat="1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left" vertical="center" indent="7"/>
    </xf>
    <xf numFmtId="0" fontId="9" fillId="0" borderId="13" xfId="3" applyFont="1" applyFill="1" applyBorder="1" applyAlignment="1">
      <alignment horizontal="left" vertical="center" wrapText="1" indent="1"/>
    </xf>
    <xf numFmtId="165" fontId="9" fillId="0" borderId="22" xfId="3" applyNumberFormat="1" applyFont="1" applyFill="1" applyBorder="1" applyAlignment="1">
      <alignment horizontal="left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left" vertical="center" wrapText="1" indent="3"/>
    </xf>
    <xf numFmtId="49" fontId="14" fillId="0" borderId="0" xfId="3" applyNumberFormat="1" applyFont="1" applyFill="1" applyAlignment="1">
      <alignment horizontal="center" vertical="center"/>
    </xf>
    <xf numFmtId="0" fontId="9" fillId="0" borderId="0" xfId="3" applyFont="1" applyFill="1" applyAlignment="1">
      <alignment wrapText="1"/>
    </xf>
    <xf numFmtId="0" fontId="14" fillId="0" borderId="0" xfId="3" applyFont="1" applyFill="1" applyAlignment="1">
      <alignment horizontal="center" vertical="center" wrapText="1"/>
    </xf>
    <xf numFmtId="49" fontId="14" fillId="0" borderId="23" xfId="3" applyNumberFormat="1" applyFont="1" applyFill="1" applyBorder="1" applyAlignment="1">
      <alignment horizontal="left" vertical="center"/>
    </xf>
    <xf numFmtId="49" fontId="14" fillId="2" borderId="0" xfId="3" applyNumberFormat="1" applyFont="1" applyFill="1" applyAlignment="1">
      <alignment horizontal="center" vertical="center"/>
    </xf>
    <xf numFmtId="0" fontId="9" fillId="2" borderId="0" xfId="3" applyFont="1" applyFill="1" applyAlignment="1">
      <alignment wrapText="1"/>
    </xf>
    <xf numFmtId="0" fontId="14" fillId="2" borderId="0" xfId="3" applyFont="1" applyFill="1" applyAlignment="1">
      <alignment horizontal="center" vertical="center" wrapText="1"/>
    </xf>
    <xf numFmtId="166" fontId="9" fillId="0" borderId="9" xfId="3" applyNumberFormat="1" applyFont="1" applyFill="1" applyBorder="1" applyAlignment="1">
      <alignment horizontal="center" vertical="center"/>
    </xf>
    <xf numFmtId="166" fontId="9" fillId="0" borderId="9" xfId="1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 wrapText="1"/>
    </xf>
    <xf numFmtId="4" fontId="9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9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17" fillId="2" borderId="0" xfId="3" applyNumberFormat="1" applyFont="1" applyFill="1" applyAlignment="1">
      <alignment horizontal="left" vertical="center"/>
    </xf>
    <xf numFmtId="4" fontId="6" fillId="0" borderId="9" xfId="3" applyNumberFormat="1" applyFont="1" applyFill="1" applyBorder="1" applyAlignment="1">
      <alignment horizontal="center" vertical="center" wrapText="1"/>
    </xf>
    <xf numFmtId="4" fontId="6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5" xfId="3" applyNumberFormat="1" applyFont="1" applyFill="1" applyBorder="1" applyAlignment="1">
      <alignment horizontal="center" vertical="center"/>
    </xf>
    <xf numFmtId="4" fontId="2" fillId="0" borderId="30" xfId="3" applyNumberFormat="1" applyFont="1" applyFill="1" applyBorder="1" applyAlignment="1">
      <alignment horizontal="center" vertical="center"/>
    </xf>
    <xf numFmtId="0" fontId="21" fillId="0" borderId="3" xfId="0" applyFont="1" applyFill="1" applyBorder="1"/>
    <xf numFmtId="4" fontId="2" fillId="0" borderId="36" xfId="3" applyNumberFormat="1" applyFont="1" applyFill="1" applyBorder="1" applyAlignment="1">
      <alignment horizontal="center" vertical="center"/>
    </xf>
    <xf numFmtId="0" fontId="21" fillId="0" borderId="10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1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3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39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49" fontId="14" fillId="2" borderId="0" xfId="3" applyNumberFormat="1" applyFont="1" applyFill="1" applyAlignment="1">
      <alignment horizontal="left" vertical="top"/>
    </xf>
    <xf numFmtId="4" fontId="2" fillId="0" borderId="31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vertical="center" wrapText="1"/>
    </xf>
    <xf numFmtId="4" fontId="9" fillId="0" borderId="25" xfId="3" applyNumberFormat="1" applyFont="1" applyFill="1" applyBorder="1" applyAlignment="1">
      <alignment horizontal="center" vertical="center"/>
    </xf>
    <xf numFmtId="4" fontId="9" fillId="2" borderId="0" xfId="3" applyNumberFormat="1" applyFont="1" applyFill="1"/>
    <xf numFmtId="4" fontId="8" fillId="2" borderId="0" xfId="3" applyNumberFormat="1" applyFont="1" applyFill="1"/>
    <xf numFmtId="4" fontId="2" fillId="2" borderId="0" xfId="3" applyNumberFormat="1" applyFont="1" applyFill="1"/>
    <xf numFmtId="49" fontId="8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 wrapText="1"/>
    </xf>
    <xf numFmtId="49" fontId="7" fillId="0" borderId="38" xfId="3" applyNumberFormat="1" applyFont="1" applyFill="1" applyBorder="1" applyAlignment="1">
      <alignment horizontal="center" vertical="center"/>
    </xf>
    <xf numFmtId="49" fontId="7" fillId="0" borderId="33" xfId="3" applyNumberFormat="1" applyFont="1" applyFill="1" applyBorder="1" applyAlignment="1">
      <alignment horizontal="center" vertical="center"/>
    </xf>
    <xf numFmtId="49" fontId="7" fillId="0" borderId="34" xfId="3" applyNumberFormat="1" applyFont="1" applyFill="1" applyBorder="1" applyAlignment="1">
      <alignment horizontal="center" vertical="center"/>
    </xf>
    <xf numFmtId="0" fontId="4" fillId="0" borderId="40" xfId="3" applyFont="1" applyFill="1" applyBorder="1" applyAlignment="1">
      <alignment horizontal="center" vertical="center" wrapText="1"/>
    </xf>
    <xf numFmtId="49" fontId="18" fillId="0" borderId="1" xfId="3" applyNumberFormat="1" applyFont="1" applyFill="1" applyBorder="1" applyAlignment="1">
      <alignment horizontal="center" vertical="center" wrapText="1"/>
    </xf>
    <xf numFmtId="49" fontId="18" fillId="0" borderId="8" xfId="3" applyNumberFormat="1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4" fontId="5" fillId="0" borderId="4" xfId="3" applyNumberFormat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center" vertical="center" wrapText="1"/>
    </xf>
    <xf numFmtId="4" fontId="5" fillId="0" borderId="6" xfId="3" applyNumberFormat="1" applyFont="1" applyFill="1" applyBorder="1" applyAlignment="1">
      <alignment horizontal="center" vertical="center" wrapText="1"/>
    </xf>
    <xf numFmtId="49" fontId="14" fillId="0" borderId="0" xfId="3" applyNumberFormat="1" applyFont="1" applyFill="1" applyAlignment="1">
      <alignment horizontal="left" vertical="center" wrapText="1"/>
    </xf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12" xfId="3" applyNumberFormat="1" applyFont="1" applyFill="1" applyBorder="1" applyAlignment="1">
      <alignment horizontal="center" vertical="center" wrapText="1"/>
    </xf>
    <xf numFmtId="0" fontId="14" fillId="0" borderId="0" xfId="3" applyNumberFormat="1" applyFont="1" applyFill="1" applyAlignment="1">
      <alignment horizontal="left" vertical="top" wrapText="1"/>
    </xf>
    <xf numFmtId="49" fontId="13" fillId="0" borderId="16" xfId="3" applyNumberFormat="1" applyFont="1" applyFill="1" applyBorder="1" applyAlignment="1">
      <alignment horizontal="center" vertical="center"/>
    </xf>
    <xf numFmtId="49" fontId="13" fillId="0" borderId="17" xfId="3" applyNumberFormat="1" applyFont="1" applyFill="1" applyBorder="1" applyAlignment="1">
      <alignment horizontal="center" vertical="center"/>
    </xf>
    <xf numFmtId="49" fontId="13" fillId="0" borderId="18" xfId="3" applyNumberFormat="1" applyFont="1" applyFill="1" applyBorder="1" applyAlignment="1">
      <alignment horizontal="center" vertical="center"/>
    </xf>
    <xf numFmtId="0" fontId="15" fillId="0" borderId="28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5" fillId="0" borderId="29" xfId="3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8" fillId="2" borderId="0" xfId="3" applyFont="1" applyFill="1" applyAlignment="1">
      <alignment horizontal="left" vertical="center" wrapText="1"/>
    </xf>
    <xf numFmtId="0" fontId="8" fillId="2" borderId="0" xfId="3" applyFont="1" applyFill="1" applyBorder="1" applyAlignment="1">
      <alignment horizontal="left" vertical="center" wrapText="1"/>
    </xf>
    <xf numFmtId="0" fontId="8" fillId="0" borderId="0" xfId="5" applyFont="1" applyFill="1" applyAlignment="1">
      <alignment horizontal="center" vertical="center"/>
    </xf>
    <xf numFmtId="0" fontId="8" fillId="2" borderId="0" xfId="3" applyFont="1" applyFill="1" applyAlignment="1">
      <alignment horizontal="left" vertical="center" wrapText="1" indent="20"/>
    </xf>
    <xf numFmtId="49" fontId="10" fillId="0" borderId="31" xfId="3" applyNumberFormat="1" applyFont="1" applyFill="1" applyBorder="1" applyAlignment="1">
      <alignment horizontal="center" vertical="center" wrapText="1"/>
    </xf>
    <xf numFmtId="49" fontId="10" fillId="0" borderId="26" xfId="3" applyNumberFormat="1" applyFont="1" applyFill="1" applyBorder="1" applyAlignment="1">
      <alignment horizontal="center" vertical="center" wrapText="1"/>
    </xf>
    <xf numFmtId="0" fontId="10" fillId="0" borderId="30" xfId="3" applyFont="1" applyFill="1" applyBorder="1" applyAlignment="1">
      <alignment horizontal="center" vertical="center" wrapText="1"/>
    </xf>
    <xf numFmtId="0" fontId="10" fillId="0" borderId="27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2" borderId="0" xfId="5" applyFont="1" applyFill="1" applyAlignment="1">
      <alignment horizontal="center" vertical="center" wrapText="1"/>
    </xf>
    <xf numFmtId="0" fontId="9" fillId="0" borderId="4" xfId="3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left" vertical="center" wrapText="1"/>
    </xf>
    <xf numFmtId="49" fontId="14" fillId="0" borderId="0" xfId="3" applyNumberFormat="1" applyFont="1" applyFill="1" applyAlignment="1">
      <alignment horizontal="left" vertical="center"/>
    </xf>
    <xf numFmtId="189" fontId="2" fillId="0" borderId="9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CCCC"/>
      <color rgb="FFD5FFF7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3"/>
  <sheetViews>
    <sheetView tabSelected="1" zoomScale="66" zoomScaleNormal="66" zoomScaleSheetLayoutView="55" workbookViewId="0">
      <pane ySplit="21" topLeftCell="A283" activePane="bottomLeft" state="frozen"/>
      <selection activeCell="X447" sqref="X447"/>
      <selection pane="bottomLeft" activeCell="D301" sqref="D301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30.42578125" style="47" customWidth="1"/>
    <col min="6" max="6" width="17.7109375" style="47" customWidth="1"/>
    <col min="7" max="7" width="18.28515625" style="50" customWidth="1"/>
    <col min="8" max="8" width="19.140625" style="50" customWidth="1"/>
    <col min="9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694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.75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8" ht="43.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8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8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</row>
    <row r="20" spans="1:8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</row>
    <row r="21" spans="1:8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</row>
    <row r="22" spans="1:8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</row>
    <row r="23" spans="1:8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151918.06491091821</v>
      </c>
      <c r="E23" s="26">
        <f>+E29+E31+E32+E37</f>
        <v>40444.381000000001</v>
      </c>
      <c r="F23" s="26">
        <f>+SUM(E23)-SUM(D23)</f>
        <v>-111473.68391091822</v>
      </c>
      <c r="G23" s="27">
        <f t="shared" ref="G23:G76" si="0">IFERROR(F23/D23*100,0)</f>
        <v>-73.377503838193448</v>
      </c>
      <c r="H23" s="28"/>
    </row>
    <row r="24" spans="1:8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3" customFormat="1" x14ac:dyDescent="0.25">
      <c r="A29" s="68" t="s">
        <v>30</v>
      </c>
      <c r="B29" s="69" t="s">
        <v>31</v>
      </c>
      <c r="C29" s="70" t="s">
        <v>19</v>
      </c>
      <c r="D29" s="34">
        <v>142262.94020449257</v>
      </c>
      <c r="E29" s="34">
        <v>39805.561999999998</v>
      </c>
      <c r="F29" s="34">
        <f t="shared" si="1"/>
        <v>-102457.37820449256</v>
      </c>
      <c r="G29" s="35">
        <f t="shared" si="0"/>
        <v>-72.019724924296924</v>
      </c>
      <c r="H29" s="32"/>
    </row>
    <row r="30" spans="1:8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3" customFormat="1" x14ac:dyDescent="0.25">
      <c r="A31" s="68" t="s">
        <v>34</v>
      </c>
      <c r="B31" s="69" t="s">
        <v>35</v>
      </c>
      <c r="C31" s="70" t="s">
        <v>19</v>
      </c>
      <c r="D31" s="34">
        <v>7164.618639354635</v>
      </c>
      <c r="E31" s="34">
        <v>322.90600000000001</v>
      </c>
      <c r="F31" s="34">
        <f t="shared" si="1"/>
        <v>-6841.712639354635</v>
      </c>
      <c r="G31" s="35">
        <f t="shared" si="0"/>
        <v>-95.493046926094507</v>
      </c>
      <c r="H31" s="32"/>
    </row>
    <row r="32" spans="1:8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3" customFormat="1" x14ac:dyDescent="0.25">
      <c r="A37" s="68" t="s">
        <v>46</v>
      </c>
      <c r="B37" s="69" t="s">
        <v>47</v>
      </c>
      <c r="C37" s="70" t="s">
        <v>19</v>
      </c>
      <c r="D37" s="34">
        <v>2490.5060670710209</v>
      </c>
      <c r="E37" s="34">
        <v>315.91300000000314</v>
      </c>
      <c r="F37" s="34">
        <f t="shared" si="1"/>
        <v>-2174.5930670710177</v>
      </c>
      <c r="G37" s="35">
        <f t="shared" si="0"/>
        <v>-87.315308957607357</v>
      </c>
      <c r="H37" s="32"/>
    </row>
    <row r="38" spans="1:8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129753.6616663731</v>
      </c>
      <c r="E38" s="34">
        <f>+E44+E46+E47+E52</f>
        <v>34367.080999999998</v>
      </c>
      <c r="F38" s="34">
        <f t="shared" si="1"/>
        <v>-95386.580666373105</v>
      </c>
      <c r="G38" s="34">
        <f t="shared" si="0"/>
        <v>-73.513594484627518</v>
      </c>
      <c r="H38" s="32"/>
    </row>
    <row r="39" spans="1:8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3" customFormat="1" x14ac:dyDescent="0.25">
      <c r="A44" s="68" t="s">
        <v>55</v>
      </c>
      <c r="B44" s="69" t="s">
        <v>31</v>
      </c>
      <c r="C44" s="70" t="s">
        <v>19</v>
      </c>
      <c r="D44" s="34">
        <v>127134.29629047656</v>
      </c>
      <c r="E44" s="34">
        <v>33976.976237189992</v>
      </c>
      <c r="F44" s="34">
        <f t="shared" si="1"/>
        <v>-93157.320053286559</v>
      </c>
      <c r="G44" s="34">
        <f t="shared" si="0"/>
        <v>-73.274736063698057</v>
      </c>
      <c r="H44" s="32"/>
    </row>
    <row r="45" spans="1:8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3" customFormat="1" x14ac:dyDescent="0.25">
      <c r="A46" s="68" t="s">
        <v>57</v>
      </c>
      <c r="B46" s="69" t="s">
        <v>35</v>
      </c>
      <c r="C46" s="70" t="s">
        <v>19</v>
      </c>
      <c r="D46" s="34">
        <v>478.03455453176576</v>
      </c>
      <c r="E46" s="129">
        <v>126.254</v>
      </c>
      <c r="F46" s="34">
        <f t="shared" si="1"/>
        <v>-351.78055453176574</v>
      </c>
      <c r="G46" s="34">
        <f t="shared" si="0"/>
        <v>-73.588938539460685</v>
      </c>
      <c r="H46" s="32"/>
    </row>
    <row r="47" spans="1:8" s="63" customFormat="1" x14ac:dyDescent="0.25">
      <c r="A47" s="68" t="s">
        <v>58</v>
      </c>
      <c r="B47" s="69" t="s">
        <v>37</v>
      </c>
      <c r="C47" s="70" t="s">
        <v>19</v>
      </c>
      <c r="D47" s="34">
        <v>21.088948298537453</v>
      </c>
      <c r="E47" s="34">
        <v>4.8203453199999986</v>
      </c>
      <c r="F47" s="34">
        <f t="shared" si="1"/>
        <v>-16.268602978537455</v>
      </c>
      <c r="G47" s="34">
        <f t="shared" si="0"/>
        <v>-77.142789428080221</v>
      </c>
      <c r="H47" s="32"/>
    </row>
    <row r="48" spans="1:8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3" customFormat="1" x14ac:dyDescent="0.25">
      <c r="A52" s="68" t="s">
        <v>63</v>
      </c>
      <c r="B52" s="69" t="s">
        <v>47</v>
      </c>
      <c r="C52" s="70" t="s">
        <v>19</v>
      </c>
      <c r="D52" s="34">
        <v>2120.2418730662321</v>
      </c>
      <c r="E52" s="34">
        <v>259.0304174900059</v>
      </c>
      <c r="F52" s="34">
        <f t="shared" si="1"/>
        <v>-1861.2114555762262</v>
      </c>
      <c r="G52" s="34">
        <f t="shared" si="0"/>
        <v>-87.782977933767356</v>
      </c>
      <c r="H52" s="32"/>
    </row>
    <row r="53" spans="1:8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23998.196270548644</v>
      </c>
      <c r="E53" s="34">
        <f>+E54+E55+E60+E61</f>
        <v>8061.7705898349996</v>
      </c>
      <c r="F53" s="34">
        <f t="shared" si="1"/>
        <v>-15936.425680713644</v>
      </c>
      <c r="G53" s="34">
        <f t="shared" si="0"/>
        <v>-66.406764496177303</v>
      </c>
      <c r="H53" s="32"/>
    </row>
    <row r="54" spans="1:8" s="63" customFormat="1" x14ac:dyDescent="0.25">
      <c r="A54" s="68" t="s">
        <v>51</v>
      </c>
      <c r="B54" s="74" t="s">
        <v>66</v>
      </c>
      <c r="C54" s="70" t="s">
        <v>19</v>
      </c>
      <c r="D54" s="34">
        <v>11.08528038149254</v>
      </c>
      <c r="E54" s="34">
        <v>4.0523986799999996</v>
      </c>
      <c r="F54" s="34">
        <f t="shared" si="1"/>
        <v>-7.0328817014925402</v>
      </c>
      <c r="G54" s="34">
        <f t="shared" si="0"/>
        <v>-63.443426412870053</v>
      </c>
      <c r="H54" s="32"/>
    </row>
    <row r="55" spans="1:8" s="63" customFormat="1" x14ac:dyDescent="0.25">
      <c r="A55" s="68" t="s">
        <v>52</v>
      </c>
      <c r="B55" s="72" t="s">
        <v>67</v>
      </c>
      <c r="C55" s="70" t="s">
        <v>19</v>
      </c>
      <c r="D55" s="34">
        <v>19157.475967207618</v>
      </c>
      <c r="E55" s="34">
        <v>7502.5059335899996</v>
      </c>
      <c r="F55" s="34">
        <f t="shared" si="1"/>
        <v>-11654.970033617617</v>
      </c>
      <c r="G55" s="34">
        <f t="shared" si="0"/>
        <v>-60.837711886303559</v>
      </c>
      <c r="H55" s="32"/>
    </row>
    <row r="56" spans="1:8" s="63" customFormat="1" x14ac:dyDescent="0.25">
      <c r="A56" s="68" t="s">
        <v>68</v>
      </c>
      <c r="B56" s="75" t="s">
        <v>69</v>
      </c>
      <c r="C56" s="70" t="s">
        <v>19</v>
      </c>
      <c r="D56" s="34">
        <v>19157.475967207618</v>
      </c>
      <c r="E56" s="34">
        <v>7502.5059335899996</v>
      </c>
      <c r="F56" s="34">
        <f t="shared" si="1"/>
        <v>-11654.970033617617</v>
      </c>
      <c r="G56" s="34">
        <f t="shared" si="0"/>
        <v>-60.837711886303559</v>
      </c>
      <c r="H56" s="32"/>
    </row>
    <row r="57" spans="1:8" s="63" customFormat="1" ht="31.5" x14ac:dyDescent="0.25">
      <c r="A57" s="68" t="s">
        <v>70</v>
      </c>
      <c r="B57" s="76" t="s">
        <v>71</v>
      </c>
      <c r="C57" s="70" t="s">
        <v>19</v>
      </c>
      <c r="D57" s="34">
        <v>18619.716003013164</v>
      </c>
      <c r="E57" s="34">
        <v>7192.377365549999</v>
      </c>
      <c r="F57" s="34">
        <f t="shared" si="1"/>
        <v>-11427.338637463165</v>
      </c>
      <c r="G57" s="34">
        <f t="shared" si="0"/>
        <v>-61.372249907645852</v>
      </c>
      <c r="H57" s="32"/>
    </row>
    <row r="58" spans="1:8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3" customFormat="1" x14ac:dyDescent="0.25">
      <c r="A60" s="68" t="s">
        <v>53</v>
      </c>
      <c r="B60" s="72" t="s">
        <v>76</v>
      </c>
      <c r="C60" s="70" t="s">
        <v>19</v>
      </c>
      <c r="D60" s="34">
        <v>2111.9085659177199</v>
      </c>
      <c r="E60" s="34">
        <v>259.37940689999994</v>
      </c>
      <c r="F60" s="34">
        <f t="shared" si="1"/>
        <v>-1852.5291590177198</v>
      </c>
      <c r="G60" s="34">
        <f t="shared" si="0"/>
        <v>-87.718246372693315</v>
      </c>
      <c r="H60" s="32"/>
    </row>
    <row r="61" spans="1:8" s="63" customFormat="1" x14ac:dyDescent="0.25">
      <c r="A61" s="68" t="s">
        <v>77</v>
      </c>
      <c r="B61" s="72" t="s">
        <v>78</v>
      </c>
      <c r="C61" s="70" t="s">
        <v>19</v>
      </c>
      <c r="D61" s="34">
        <v>2717.7264570418101</v>
      </c>
      <c r="E61" s="34">
        <v>295.83285066500014</v>
      </c>
      <c r="F61" s="34">
        <f t="shared" si="1"/>
        <v>-2421.8936063768101</v>
      </c>
      <c r="G61" s="34">
        <f t="shared" si="0"/>
        <v>-89.114693647755558</v>
      </c>
      <c r="H61" s="32"/>
    </row>
    <row r="62" spans="1:8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65411.367363281599</v>
      </c>
      <c r="E62" s="34">
        <f>+E63+E64+E66+E67</f>
        <v>17018.811750909994</v>
      </c>
      <c r="F62" s="34">
        <f t="shared" si="1"/>
        <v>-48392.555612371609</v>
      </c>
      <c r="G62" s="34">
        <f t="shared" si="0"/>
        <v>-73.981874348550264</v>
      </c>
      <c r="H62" s="32"/>
    </row>
    <row r="63" spans="1:8" s="63" customFormat="1" ht="31.5" x14ac:dyDescent="0.25">
      <c r="A63" s="68" t="s">
        <v>81</v>
      </c>
      <c r="B63" s="74" t="s">
        <v>82</v>
      </c>
      <c r="C63" s="70" t="s">
        <v>19</v>
      </c>
      <c r="D63" s="34">
        <v>23249.662344655</v>
      </c>
      <c r="E63" s="34">
        <v>6085.5842491599988</v>
      </c>
      <c r="F63" s="34">
        <f t="shared" si="1"/>
        <v>-17164.078095495002</v>
      </c>
      <c r="G63" s="34">
        <f t="shared" si="0"/>
        <v>-73.825063955997422</v>
      </c>
      <c r="H63" s="32"/>
    </row>
    <row r="64" spans="1:8" s="63" customFormat="1" ht="31.5" x14ac:dyDescent="0.25">
      <c r="A64" s="68" t="s">
        <v>83</v>
      </c>
      <c r="B64" s="74" t="s">
        <v>84</v>
      </c>
      <c r="C64" s="70" t="s">
        <v>19</v>
      </c>
      <c r="D64" s="34">
        <v>40128.380627557257</v>
      </c>
      <c r="E64" s="34">
        <v>10818.055249019999</v>
      </c>
      <c r="F64" s="34">
        <f t="shared" si="1"/>
        <v>-29310.325378537258</v>
      </c>
      <c r="G64" s="34">
        <f t="shared" si="0"/>
        <v>-73.041385972124317</v>
      </c>
      <c r="H64" s="32"/>
    </row>
    <row r="65" spans="1:8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3" customFormat="1" x14ac:dyDescent="0.25">
      <c r="A67" s="68" t="s">
        <v>89</v>
      </c>
      <c r="B67" s="72" t="s">
        <v>90</v>
      </c>
      <c r="C67" s="70" t="s">
        <v>19</v>
      </c>
      <c r="D67" s="34">
        <v>2033.3243910693418</v>
      </c>
      <c r="E67" s="34">
        <v>115.17225272999713</v>
      </c>
      <c r="F67" s="34">
        <f t="shared" si="1"/>
        <v>-1918.1521383393447</v>
      </c>
      <c r="G67" s="34">
        <f t="shared" si="0"/>
        <v>-94.335765938979023</v>
      </c>
      <c r="H67" s="32"/>
    </row>
    <row r="68" spans="1:8" s="63" customFormat="1" x14ac:dyDescent="0.25">
      <c r="A68" s="68" t="s">
        <v>91</v>
      </c>
      <c r="B68" s="71" t="s">
        <v>92</v>
      </c>
      <c r="C68" s="70" t="s">
        <v>19</v>
      </c>
      <c r="D68" s="34">
        <v>29932.34238291713</v>
      </c>
      <c r="E68" s="34">
        <v>7185.0118038200008</v>
      </c>
      <c r="F68" s="34">
        <f t="shared" si="1"/>
        <v>-22747.330579097128</v>
      </c>
      <c r="G68" s="34">
        <f t="shared" si="0"/>
        <v>-75.995825144908792</v>
      </c>
      <c r="H68" s="32"/>
    </row>
    <row r="69" spans="1:8" s="63" customFormat="1" x14ac:dyDescent="0.25">
      <c r="A69" s="68" t="s">
        <v>93</v>
      </c>
      <c r="B69" s="71" t="s">
        <v>94</v>
      </c>
      <c r="C69" s="70" t="s">
        <v>19</v>
      </c>
      <c r="D69" s="34">
        <v>6852.5696185102579</v>
      </c>
      <c r="E69" s="34">
        <v>1353.8515758750002</v>
      </c>
      <c r="F69" s="34">
        <f t="shared" si="1"/>
        <v>-5498.7180426352579</v>
      </c>
      <c r="G69" s="34">
        <f t="shared" si="0"/>
        <v>-80.243154739822614</v>
      </c>
      <c r="H69" s="32"/>
    </row>
    <row r="70" spans="1:8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561.36003274791847</v>
      </c>
      <c r="E70" s="34">
        <f>+E71+E72</f>
        <v>78.146961949999991</v>
      </c>
      <c r="F70" s="34">
        <f t="shared" si="1"/>
        <v>-483.21307079791848</v>
      </c>
      <c r="G70" s="34">
        <f t="shared" si="0"/>
        <v>-86.078994336760644</v>
      </c>
      <c r="H70" s="32"/>
    </row>
    <row r="71" spans="1:8" s="63" customFormat="1" x14ac:dyDescent="0.25">
      <c r="A71" s="68" t="s">
        <v>97</v>
      </c>
      <c r="B71" s="72" t="s">
        <v>98</v>
      </c>
      <c r="C71" s="70" t="s">
        <v>19</v>
      </c>
      <c r="D71" s="34">
        <v>392.31787502501288</v>
      </c>
      <c r="E71" s="34">
        <v>66.962890999999999</v>
      </c>
      <c r="F71" s="34">
        <f t="shared" si="1"/>
        <v>-325.35498402501287</v>
      </c>
      <c r="G71" s="34">
        <f t="shared" si="0"/>
        <v>-82.931470814137469</v>
      </c>
      <c r="H71" s="32"/>
    </row>
    <row r="72" spans="1:8" s="63" customFormat="1" x14ac:dyDescent="0.25">
      <c r="A72" s="68" t="s">
        <v>99</v>
      </c>
      <c r="B72" s="72" t="s">
        <v>100</v>
      </c>
      <c r="C72" s="70" t="s">
        <v>19</v>
      </c>
      <c r="D72" s="34">
        <v>169.04215772290559</v>
      </c>
      <c r="E72" s="34">
        <v>11.184070949999992</v>
      </c>
      <c r="F72" s="34">
        <f t="shared" si="1"/>
        <v>-157.85808677290561</v>
      </c>
      <c r="G72" s="34">
        <f t="shared" si="0"/>
        <v>-93.383856961685879</v>
      </c>
      <c r="H72" s="32"/>
    </row>
    <row r="73" spans="1:8" s="63" customFormat="1" x14ac:dyDescent="0.25">
      <c r="A73" s="68" t="s">
        <v>101</v>
      </c>
      <c r="B73" s="71" t="s">
        <v>102</v>
      </c>
      <c r="C73" s="70" t="s">
        <v>19</v>
      </c>
      <c r="D73" s="34">
        <f>+D38-D53-D62-D68-D69-D70</f>
        <v>2997.8259983675548</v>
      </c>
      <c r="E73" s="15">
        <f>E38-E53-E62-E68-E69-E70</f>
        <v>669.48831761000395</v>
      </c>
      <c r="F73" s="34">
        <f t="shared" si="1"/>
        <v>-2328.337680757551</v>
      </c>
      <c r="G73" s="34">
        <f t="shared" si="0"/>
        <v>-77.667539144214203</v>
      </c>
      <c r="H73" s="32"/>
    </row>
    <row r="74" spans="1:8" s="63" customFormat="1" x14ac:dyDescent="0.25">
      <c r="A74" s="68" t="s">
        <v>103</v>
      </c>
      <c r="B74" s="72" t="s">
        <v>104</v>
      </c>
      <c r="C74" s="70" t="s">
        <v>19</v>
      </c>
      <c r="D74" s="34">
        <v>2341.1375970427807</v>
      </c>
      <c r="E74" s="34">
        <v>487.35716011957669</v>
      </c>
      <c r="F74" s="34">
        <f t="shared" si="1"/>
        <v>-1853.780436923204</v>
      </c>
      <c r="G74" s="34">
        <f t="shared" si="0"/>
        <v>-79.182891226248969</v>
      </c>
      <c r="H74" s="32"/>
    </row>
    <row r="75" spans="1:8" s="63" customFormat="1" x14ac:dyDescent="0.25">
      <c r="A75" s="68" t="s">
        <v>105</v>
      </c>
      <c r="B75" s="72" t="s">
        <v>106</v>
      </c>
      <c r="C75" s="70" t="s">
        <v>19</v>
      </c>
      <c r="D75" s="34">
        <v>37.750778609173189</v>
      </c>
      <c r="E75" s="34">
        <v>3.2940112600000004</v>
      </c>
      <c r="F75" s="34">
        <f t="shared" si="1"/>
        <v>-34.456767349173191</v>
      </c>
      <c r="G75" s="34">
        <f t="shared" si="0"/>
        <v>-91.27432232828285</v>
      </c>
      <c r="H75" s="32"/>
    </row>
    <row r="76" spans="1:8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618.93762271560092</v>
      </c>
      <c r="E76" s="37">
        <f>+E73-E74-E75</f>
        <v>178.83714623042727</v>
      </c>
      <c r="F76" s="37">
        <f t="shared" si="1"/>
        <v>-440.10047648517366</v>
      </c>
      <c r="G76" s="37">
        <f t="shared" si="0"/>
        <v>-71.105788424078057</v>
      </c>
      <c r="H76" s="38"/>
    </row>
    <row r="77" spans="1:8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3" customFormat="1" x14ac:dyDescent="0.25">
      <c r="A78" s="68" t="s">
        <v>111</v>
      </c>
      <c r="B78" s="72" t="s">
        <v>699</v>
      </c>
      <c r="C78" s="70" t="s">
        <v>19</v>
      </c>
      <c r="D78" s="34">
        <v>9870.2152838666443</v>
      </c>
      <c r="E78" s="34">
        <v>1999.070376769997</v>
      </c>
      <c r="F78" s="34">
        <f t="shared" si="1"/>
        <v>-7871.1449070966473</v>
      </c>
      <c r="G78" s="34">
        <f t="shared" ref="G78:G141" si="2">IFERROR(F78/D78*100,0)</f>
        <v>-79.746435925895383</v>
      </c>
      <c r="H78" s="32"/>
    </row>
    <row r="79" spans="1:8" s="63" customFormat="1" x14ac:dyDescent="0.25">
      <c r="A79" s="68" t="s">
        <v>112</v>
      </c>
      <c r="B79" s="72" t="s">
        <v>113</v>
      </c>
      <c r="C79" s="70" t="s">
        <v>19</v>
      </c>
      <c r="D79" s="34">
        <v>21.088948298537453</v>
      </c>
      <c r="E79" s="34">
        <v>4.82</v>
      </c>
      <c r="F79" s="34">
        <f t="shared" si="1"/>
        <v>-16.268948298537453</v>
      </c>
      <c r="G79" s="34">
        <f t="shared" si="2"/>
        <v>-77.144426873414673</v>
      </c>
      <c r="H79" s="32"/>
    </row>
    <row r="80" spans="1:8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5670.6276947523274</v>
      </c>
      <c r="E80" s="40">
        <v>394.21800000000002</v>
      </c>
      <c r="F80" s="37">
        <f t="shared" si="1"/>
        <v>-5276.4096947523276</v>
      </c>
      <c r="G80" s="40">
        <f t="shared" si="2"/>
        <v>-93.048071197394705</v>
      </c>
      <c r="H80" s="41"/>
    </row>
    <row r="81" spans="1:8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22164.403244545116</v>
      </c>
      <c r="E81" s="42">
        <f>+E23-E38</f>
        <v>6077.3000000000029</v>
      </c>
      <c r="F81" s="26">
        <f t="shared" si="1"/>
        <v>-16087.103244545113</v>
      </c>
      <c r="G81" s="42">
        <f t="shared" si="2"/>
        <v>-72.580809269044096</v>
      </c>
      <c r="H81" s="43"/>
    </row>
    <row r="82" spans="1:8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3" customFormat="1" x14ac:dyDescent="0.25">
      <c r="A87" s="68" t="s">
        <v>123</v>
      </c>
      <c r="B87" s="69" t="s">
        <v>31</v>
      </c>
      <c r="C87" s="70" t="s">
        <v>19</v>
      </c>
      <c r="D87" s="34">
        <v>15128.643914016007</v>
      </c>
      <c r="E87" s="34">
        <v>5828.5857628100057</v>
      </c>
      <c r="F87" s="34">
        <f t="shared" si="1"/>
        <v>-9300.0581512060016</v>
      </c>
      <c r="G87" s="34">
        <f t="shared" si="2"/>
        <v>-61.473177662605416</v>
      </c>
      <c r="H87" s="32"/>
    </row>
    <row r="88" spans="1:8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6686.584084822869</v>
      </c>
      <c r="E89" s="34">
        <f t="shared" ref="E89" si="5">+E31-E46</f>
        <v>196.65199999999999</v>
      </c>
      <c r="F89" s="34">
        <f t="shared" si="3"/>
        <v>-6489.932084822869</v>
      </c>
      <c r="G89" s="34">
        <f t="shared" si="2"/>
        <v>-97.059006549452377</v>
      </c>
      <c r="H89" s="32"/>
    </row>
    <row r="90" spans="1:8" s="63" customFormat="1" x14ac:dyDescent="0.25">
      <c r="A90" s="68" t="s">
        <v>126</v>
      </c>
      <c r="B90" s="69" t="s">
        <v>37</v>
      </c>
      <c r="C90" s="70" t="s">
        <v>19</v>
      </c>
      <c r="D90" s="34">
        <v>-21.088948298537453</v>
      </c>
      <c r="E90" s="34">
        <v>-4.8203453199999986</v>
      </c>
      <c r="F90" s="34">
        <f t="shared" si="3"/>
        <v>16.268602978537455</v>
      </c>
      <c r="G90" s="34">
        <f t="shared" si="2"/>
        <v>-77.142789428080221</v>
      </c>
      <c r="H90" s="32"/>
    </row>
    <row r="91" spans="1:8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370.26419400478881</v>
      </c>
      <c r="E95" s="34">
        <f>+E37-E52</f>
        <v>56.882582509997235</v>
      </c>
      <c r="F95" s="34">
        <f t="shared" si="3"/>
        <v>-313.38161149479157</v>
      </c>
      <c r="G95" s="34">
        <f t="shared" si="2"/>
        <v>-84.637298601640765</v>
      </c>
      <c r="H95" s="32"/>
    </row>
    <row r="96" spans="1:8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-5369.7371445638446</v>
      </c>
      <c r="E96" s="34">
        <f>+E97-E103</f>
        <v>-176.76500000000033</v>
      </c>
      <c r="F96" s="34">
        <f t="shared" si="3"/>
        <v>5192.9721445638443</v>
      </c>
      <c r="G96" s="34">
        <f t="shared" si="2"/>
        <v>-96.70812564486603</v>
      </c>
      <c r="H96" s="32"/>
    </row>
    <row r="97" spans="1:8" s="63" customFormat="1" x14ac:dyDescent="0.25">
      <c r="A97" s="68" t="s">
        <v>134</v>
      </c>
      <c r="B97" s="71" t="s">
        <v>135</v>
      </c>
      <c r="C97" s="70" t="s">
        <v>19</v>
      </c>
      <c r="D97" s="34">
        <v>8135.218274224334</v>
      </c>
      <c r="E97" s="34">
        <v>3662.0549999999998</v>
      </c>
      <c r="F97" s="34">
        <f t="shared" si="3"/>
        <v>-4473.1632742243346</v>
      </c>
      <c r="G97" s="34">
        <f t="shared" si="2"/>
        <v>-54.985166020647867</v>
      </c>
      <c r="H97" s="32"/>
    </row>
    <row r="98" spans="1:8" s="63" customFormat="1" x14ac:dyDescent="0.25">
      <c r="A98" s="68" t="s">
        <v>136</v>
      </c>
      <c r="B98" s="74" t="s">
        <v>137</v>
      </c>
      <c r="C98" s="70" t="s">
        <v>19</v>
      </c>
      <c r="D98" s="34">
        <v>7.0541053038728219</v>
      </c>
      <c r="E98" s="34">
        <v>0</v>
      </c>
      <c r="F98" s="34">
        <f t="shared" si="3"/>
        <v>-7.0541053038728219</v>
      </c>
      <c r="G98" s="34">
        <f t="shared" si="2"/>
        <v>-100</v>
      </c>
      <c r="H98" s="32"/>
    </row>
    <row r="99" spans="1:8" s="63" customFormat="1" x14ac:dyDescent="0.25">
      <c r="A99" s="68" t="s">
        <v>138</v>
      </c>
      <c r="B99" s="74" t="s">
        <v>139</v>
      </c>
      <c r="C99" s="70" t="s">
        <v>19</v>
      </c>
      <c r="D99" s="34">
        <v>85</v>
      </c>
      <c r="E99" s="34">
        <v>351.99225360000003</v>
      </c>
      <c r="F99" s="34">
        <f t="shared" si="3"/>
        <v>266.99225360000003</v>
      </c>
      <c r="G99" s="34">
        <f t="shared" si="2"/>
        <v>314.10853364705883</v>
      </c>
      <c r="H99" s="32"/>
    </row>
    <row r="100" spans="1:8" s="63" customFormat="1" x14ac:dyDescent="0.25">
      <c r="A100" s="68" t="s">
        <v>140</v>
      </c>
      <c r="B100" s="74" t="s">
        <v>141</v>
      </c>
      <c r="C100" s="70" t="s">
        <v>19</v>
      </c>
      <c r="D100" s="34">
        <v>2148.23287568756</v>
      </c>
      <c r="E100" s="34">
        <v>381.15086482999999</v>
      </c>
      <c r="F100" s="34">
        <f t="shared" si="3"/>
        <v>-1767.0820108575599</v>
      </c>
      <c r="G100" s="34">
        <f t="shared" si="2"/>
        <v>-82.257469888686558</v>
      </c>
      <c r="H100" s="32"/>
    </row>
    <row r="101" spans="1:8" s="63" customFormat="1" x14ac:dyDescent="0.25">
      <c r="A101" s="68" t="s">
        <v>142</v>
      </c>
      <c r="B101" s="75" t="s">
        <v>143</v>
      </c>
      <c r="C101" s="70" t="s">
        <v>19</v>
      </c>
      <c r="D101" s="34">
        <v>2148.23287568756</v>
      </c>
      <c r="E101" s="34">
        <v>316.65943730999993</v>
      </c>
      <c r="F101" s="34">
        <f t="shared" si="3"/>
        <v>-1831.57343837756</v>
      </c>
      <c r="G101" s="34">
        <f t="shared" si="2"/>
        <v>-85.259538623872402</v>
      </c>
      <c r="H101" s="32"/>
    </row>
    <row r="102" spans="1:8" s="63" customFormat="1" x14ac:dyDescent="0.25">
      <c r="A102" s="68" t="s">
        <v>144</v>
      </c>
      <c r="B102" s="72" t="s">
        <v>145</v>
      </c>
      <c r="C102" s="70" t="s">
        <v>19</v>
      </c>
      <c r="D102" s="34">
        <v>5894.9312932329012</v>
      </c>
      <c r="E102" s="34">
        <v>2928.9118815699999</v>
      </c>
      <c r="F102" s="34">
        <f t="shared" si="3"/>
        <v>-2966.0194116629013</v>
      </c>
      <c r="G102" s="34">
        <f t="shared" si="2"/>
        <v>-50.314740988885646</v>
      </c>
      <c r="H102" s="32"/>
    </row>
    <row r="103" spans="1:8" s="63" customFormat="1" x14ac:dyDescent="0.25">
      <c r="A103" s="68" t="s">
        <v>146</v>
      </c>
      <c r="B103" s="71" t="s">
        <v>102</v>
      </c>
      <c r="C103" s="70" t="s">
        <v>19</v>
      </c>
      <c r="D103" s="34">
        <v>13504.955418788179</v>
      </c>
      <c r="E103" s="34">
        <v>3838.82</v>
      </c>
      <c r="F103" s="34">
        <f t="shared" si="3"/>
        <v>-9666.1354187881789</v>
      </c>
      <c r="G103" s="34">
        <f t="shared" si="2"/>
        <v>-71.574730304852324</v>
      </c>
      <c r="H103" s="32"/>
    </row>
    <row r="104" spans="1:8" s="63" customFormat="1" x14ac:dyDescent="0.25">
      <c r="A104" s="68" t="s">
        <v>147</v>
      </c>
      <c r="B104" s="72" t="s">
        <v>148</v>
      </c>
      <c r="C104" s="70" t="s">
        <v>19</v>
      </c>
      <c r="D104" s="34">
        <v>147.49279312865488</v>
      </c>
      <c r="E104" s="34">
        <v>17.684290460000003</v>
      </c>
      <c r="F104" s="34">
        <f t="shared" si="3"/>
        <v>-129.80850266865488</v>
      </c>
      <c r="G104" s="34">
        <f t="shared" si="2"/>
        <v>-88.010064705619641</v>
      </c>
      <c r="H104" s="32"/>
    </row>
    <row r="105" spans="1:8" s="63" customFormat="1" x14ac:dyDescent="0.25">
      <c r="A105" s="68" t="s">
        <v>149</v>
      </c>
      <c r="B105" s="72" t="s">
        <v>150</v>
      </c>
      <c r="C105" s="70" t="s">
        <v>19</v>
      </c>
      <c r="D105" s="34">
        <v>10682.641336573133</v>
      </c>
      <c r="E105" s="34">
        <v>2019.2049999999999</v>
      </c>
      <c r="F105" s="34">
        <f t="shared" si="3"/>
        <v>-8663.4363365731333</v>
      </c>
      <c r="G105" s="34">
        <f t="shared" si="2"/>
        <v>-81.098260847838816</v>
      </c>
      <c r="H105" s="32"/>
    </row>
    <row r="106" spans="1:8" s="63" customFormat="1" x14ac:dyDescent="0.25">
      <c r="A106" s="68" t="s">
        <v>151</v>
      </c>
      <c r="B106" s="72" t="s">
        <v>152</v>
      </c>
      <c r="C106" s="70" t="s">
        <v>19</v>
      </c>
      <c r="D106" s="34">
        <v>1656.01412688046</v>
      </c>
      <c r="E106" s="34">
        <v>243.08113950999999</v>
      </c>
      <c r="F106" s="34">
        <f t="shared" si="3"/>
        <v>-1412.9329873704601</v>
      </c>
      <c r="G106" s="34">
        <f t="shared" si="2"/>
        <v>-85.321312447502635</v>
      </c>
      <c r="H106" s="32"/>
    </row>
    <row r="107" spans="1:8" s="63" customFormat="1" x14ac:dyDescent="0.25">
      <c r="A107" s="68" t="s">
        <v>153</v>
      </c>
      <c r="B107" s="75" t="s">
        <v>154</v>
      </c>
      <c r="C107" s="70" t="s">
        <v>19</v>
      </c>
      <c r="D107" s="34">
        <v>1656.01412688046</v>
      </c>
      <c r="E107" s="34">
        <v>154.90681404999998</v>
      </c>
      <c r="F107" s="34">
        <f t="shared" si="3"/>
        <v>-1501.1073128304602</v>
      </c>
      <c r="G107" s="34">
        <f t="shared" si="2"/>
        <v>-90.64580358732762</v>
      </c>
      <c r="H107" s="32"/>
    </row>
    <row r="108" spans="1:8" s="63" customFormat="1" x14ac:dyDescent="0.25">
      <c r="A108" s="68" t="s">
        <v>155</v>
      </c>
      <c r="B108" s="72" t="s">
        <v>156</v>
      </c>
      <c r="C108" s="70" t="s">
        <v>19</v>
      </c>
      <c r="D108" s="34">
        <v>1018.8071622059306</v>
      </c>
      <c r="E108" s="34">
        <v>1558.8495700300005</v>
      </c>
      <c r="F108" s="34">
        <f t="shared" si="3"/>
        <v>540.04240782406987</v>
      </c>
      <c r="G108" s="34">
        <f t="shared" si="2"/>
        <v>53.007323452140355</v>
      </c>
      <c r="H108" s="32"/>
    </row>
    <row r="109" spans="1:8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16794.66609998127</v>
      </c>
      <c r="E109" s="34">
        <f>+E81+E96</f>
        <v>5900.5350000000026</v>
      </c>
      <c r="F109" s="34">
        <f t="shared" si="3"/>
        <v>-10894.131099981267</v>
      </c>
      <c r="G109" s="34">
        <f t="shared" si="2"/>
        <v>-64.866613215927032</v>
      </c>
      <c r="H109" s="32"/>
    </row>
    <row r="110" spans="1:8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3" customFormat="1" x14ac:dyDescent="0.25">
      <c r="A115" s="68" t="s">
        <v>165</v>
      </c>
      <c r="B115" s="69" t="s">
        <v>31</v>
      </c>
      <c r="C115" s="70" t="s">
        <v>19</v>
      </c>
      <c r="D115" s="34">
        <v>7903.7570326140813</v>
      </c>
      <c r="E115" s="34">
        <v>5162.7719999999999</v>
      </c>
      <c r="F115" s="34">
        <f t="shared" si="3"/>
        <v>-2740.9850326140813</v>
      </c>
      <c r="G115" s="34">
        <f t="shared" si="2"/>
        <v>-34.679520401546689</v>
      </c>
      <c r="H115" s="32"/>
    </row>
    <row r="116" spans="1:8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3" customFormat="1" x14ac:dyDescent="0.25">
      <c r="A117" s="68" t="s">
        <v>167</v>
      </c>
      <c r="B117" s="69" t="s">
        <v>35</v>
      </c>
      <c r="C117" s="70" t="s">
        <v>19</v>
      </c>
      <c r="D117" s="34">
        <v>6097.2911761832138</v>
      </c>
      <c r="E117" s="34">
        <v>20.568999999999999</v>
      </c>
      <c r="F117" s="34">
        <f t="shared" si="3"/>
        <v>-6076.7221761832134</v>
      </c>
      <c r="G117" s="34">
        <f t="shared" si="2"/>
        <v>-99.662653473392496</v>
      </c>
      <c r="H117" s="32"/>
    </row>
    <row r="118" spans="1:8" s="63" customFormat="1" x14ac:dyDescent="0.25">
      <c r="A118" s="68" t="s">
        <v>168</v>
      </c>
      <c r="B118" s="69" t="s">
        <v>37</v>
      </c>
      <c r="C118" s="70" t="s">
        <v>19</v>
      </c>
      <c r="D118" s="34">
        <v>3.89558828146254</v>
      </c>
      <c r="E118" s="34">
        <v>-1.9409681199999982</v>
      </c>
      <c r="F118" s="34">
        <f t="shared" si="3"/>
        <v>-5.8365564014625377</v>
      </c>
      <c r="G118" s="34">
        <f t="shared" si="2"/>
        <v>-149.82477561184393</v>
      </c>
      <c r="H118" s="32"/>
    </row>
    <row r="119" spans="1:8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3" customFormat="1" x14ac:dyDescent="0.25">
      <c r="A123" s="68" t="s">
        <v>173</v>
      </c>
      <c r="B123" s="69" t="s">
        <v>47</v>
      </c>
      <c r="C123" s="70" t="s">
        <v>19</v>
      </c>
      <c r="D123" s="34">
        <v>2789.7223029025117</v>
      </c>
      <c r="E123" s="34">
        <v>719.13496812000267</v>
      </c>
      <c r="F123" s="34">
        <f t="shared" si="3"/>
        <v>-2070.5873347825091</v>
      </c>
      <c r="G123" s="34">
        <f t="shared" si="2"/>
        <v>-74.221987350791409</v>
      </c>
      <c r="H123" s="32"/>
    </row>
    <row r="124" spans="1:8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4197.5324315709304</v>
      </c>
      <c r="E124" s="34">
        <f>+E130+E138+E132+E133</f>
        <v>1511.646</v>
      </c>
      <c r="F124" s="34">
        <f t="shared" si="3"/>
        <v>-2685.8864315709307</v>
      </c>
      <c r="G124" s="34">
        <f t="shared" si="2"/>
        <v>-63.987270506108644</v>
      </c>
      <c r="H124" s="32"/>
    </row>
    <row r="125" spans="1:8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3" customFormat="1" x14ac:dyDescent="0.25">
      <c r="A130" s="68" t="s">
        <v>182</v>
      </c>
      <c r="B130" s="71" t="s">
        <v>183</v>
      </c>
      <c r="C130" s="70" t="s">
        <v>19</v>
      </c>
      <c r="D130" s="34">
        <v>3518.9289883641263</v>
      </c>
      <c r="E130" s="34">
        <v>1339.5219999999999</v>
      </c>
      <c r="F130" s="34">
        <f t="shared" si="3"/>
        <v>-2179.4069883641264</v>
      </c>
      <c r="G130" s="34">
        <f t="shared" si="2"/>
        <v>-61.933815532244807</v>
      </c>
      <c r="H130" s="32"/>
    </row>
    <row r="131" spans="1:8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</row>
    <row r="133" spans="1:8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</row>
    <row r="134" spans="1:8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3" customFormat="1" x14ac:dyDescent="0.25">
      <c r="A138" s="68" t="s">
        <v>196</v>
      </c>
      <c r="B138" s="71" t="s">
        <v>197</v>
      </c>
      <c r="C138" s="70" t="s">
        <v>19</v>
      </c>
      <c r="D138" s="34">
        <v>678.60344320680406</v>
      </c>
      <c r="E138" s="34">
        <v>172.12400000000002</v>
      </c>
      <c r="F138" s="34">
        <f t="shared" si="3"/>
        <v>-506.47944320680404</v>
      </c>
      <c r="G138" s="34">
        <f t="shared" si="2"/>
        <v>-74.635554575642587</v>
      </c>
      <c r="H138" s="32"/>
    </row>
    <row r="139" spans="1:8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12597.133668410341</v>
      </c>
      <c r="E139" s="34">
        <f>+E109-E124</f>
        <v>4388.8890000000029</v>
      </c>
      <c r="F139" s="34">
        <f t="shared" si="3"/>
        <v>-8208.2446684103379</v>
      </c>
      <c r="G139" s="34">
        <f t="shared" si="2"/>
        <v>-65.159621898702554</v>
      </c>
      <c r="H139" s="32"/>
    </row>
    <row r="140" spans="1:8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</row>
    <row r="143" spans="1:8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</row>
    <row r="144" spans="1:8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</row>
    <row r="145" spans="1:8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4384.8280442499545</v>
      </c>
      <c r="E145" s="34">
        <f>+E115-E130</f>
        <v>3823.25</v>
      </c>
      <c r="F145" s="34">
        <f t="shared" si="3"/>
        <v>-561.57804424995447</v>
      </c>
      <c r="G145" s="34">
        <f t="shared" si="6"/>
        <v>-12.807299136539232</v>
      </c>
      <c r="H145" s="32"/>
    </row>
    <row r="146" spans="1:8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</row>
    <row r="147" spans="1:8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6097.2911761832138</v>
      </c>
      <c r="E147" s="34">
        <f t="shared" ref="E147:E148" si="8">+E117-E132</f>
        <v>20.568999999999999</v>
      </c>
      <c r="F147" s="34">
        <f t="shared" si="3"/>
        <v>-6076.7221761832134</v>
      </c>
      <c r="G147" s="34">
        <f t="shared" si="6"/>
        <v>-99.662653473392496</v>
      </c>
      <c r="H147" s="32"/>
    </row>
    <row r="148" spans="1:8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3.89558828146254</v>
      </c>
      <c r="E148" s="34">
        <f t="shared" si="8"/>
        <v>-1.9409681199999982</v>
      </c>
      <c r="F148" s="34">
        <f t="shared" si="3"/>
        <v>-5.8365564014625377</v>
      </c>
      <c r="G148" s="34">
        <f t="shared" si="6"/>
        <v>-149.82477561184393</v>
      </c>
      <c r="H148" s="32"/>
    </row>
    <row r="149" spans="1:8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</row>
    <row r="150" spans="1:8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</row>
    <row r="151" spans="1:8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</row>
    <row r="152" spans="1:8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</row>
    <row r="153" spans="1:8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2111.1188596957077</v>
      </c>
      <c r="E153" s="34">
        <f>+E123-E138</f>
        <v>547.01096812000264</v>
      </c>
      <c r="F153" s="34">
        <f t="shared" si="10"/>
        <v>-1564.107891575705</v>
      </c>
      <c r="G153" s="34">
        <f t="shared" si="6"/>
        <v>-74.089049244775936</v>
      </c>
      <c r="H153" s="32"/>
    </row>
    <row r="154" spans="1:8" s="63" customFormat="1" x14ac:dyDescent="0.25">
      <c r="A154" s="68" t="s">
        <v>214</v>
      </c>
      <c r="B154" s="73" t="s">
        <v>215</v>
      </c>
      <c r="C154" s="70" t="s">
        <v>19</v>
      </c>
      <c r="D154" s="34">
        <v>12597.133668410341</v>
      </c>
      <c r="E154" s="34">
        <v>4388.8890000000029</v>
      </c>
      <c r="F154" s="34">
        <f t="shared" si="10"/>
        <v>-8208.2446684103379</v>
      </c>
      <c r="G154" s="34">
        <f t="shared" si="6"/>
        <v>-65.159621898702554</v>
      </c>
      <c r="H154" s="32"/>
    </row>
    <row r="155" spans="1:8" s="63" customFormat="1" x14ac:dyDescent="0.25">
      <c r="A155" s="68" t="s">
        <v>216</v>
      </c>
      <c r="B155" s="71" t="s">
        <v>217</v>
      </c>
      <c r="C155" s="70" t="s">
        <v>19</v>
      </c>
      <c r="D155" s="34">
        <v>4384.8280442499708</v>
      </c>
      <c r="E155" s="34">
        <v>780.26725615000009</v>
      </c>
      <c r="F155" s="34">
        <f t="shared" si="10"/>
        <v>-3604.5607880999705</v>
      </c>
      <c r="G155" s="34">
        <f t="shared" si="6"/>
        <v>-82.205294066817487</v>
      </c>
      <c r="H155" s="32"/>
    </row>
    <row r="156" spans="1:8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0"/>
        <v>0</v>
      </c>
      <c r="G156" s="34">
        <f t="shared" si="6"/>
        <v>0</v>
      </c>
      <c r="H156" s="32"/>
    </row>
    <row r="157" spans="1:8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0"/>
        <v>0</v>
      </c>
      <c r="G157" s="34">
        <f t="shared" si="6"/>
        <v>0</v>
      </c>
      <c r="H157" s="32"/>
    </row>
    <row r="158" spans="1:8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8212.3056241603699</v>
      </c>
      <c r="E158" s="40">
        <f>+E154-E155-E156-E157</f>
        <v>3608.6217438500025</v>
      </c>
      <c r="F158" s="40">
        <f t="shared" si="10"/>
        <v>-4603.6838803103674</v>
      </c>
      <c r="G158" s="40">
        <f t="shared" si="6"/>
        <v>-56.05836035578681</v>
      </c>
      <c r="H158" s="41"/>
    </row>
    <row r="159" spans="1:8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34329.877055064659</v>
      </c>
      <c r="E160" s="34">
        <f>E109+E105+E69</f>
        <v>9273.5915758750034</v>
      </c>
      <c r="F160" s="34">
        <f t="shared" si="10"/>
        <v>-25056.285479189653</v>
      </c>
      <c r="G160" s="34">
        <f t="shared" ref="G160:G165" si="11">IFERROR(F160/D160*100,0)</f>
        <v>-72.986819728482317</v>
      </c>
      <c r="H160" s="32"/>
    </row>
    <row r="161" spans="1:8" s="63" customFormat="1" x14ac:dyDescent="0.25">
      <c r="A161" s="68" t="s">
        <v>228</v>
      </c>
      <c r="B161" s="71" t="s">
        <v>229</v>
      </c>
      <c r="C161" s="70" t="s">
        <v>19</v>
      </c>
      <c r="D161" s="34">
        <v>51410.372011140003</v>
      </c>
      <c r="E161" s="34">
        <v>51523.176295963851</v>
      </c>
      <c r="F161" s="34">
        <f t="shared" si="10"/>
        <v>112.80428482384741</v>
      </c>
      <c r="G161" s="34">
        <f t="shared" si="11"/>
        <v>0.21941931250644148</v>
      </c>
      <c r="H161" s="32"/>
    </row>
    <row r="162" spans="1:8" s="63" customFormat="1" x14ac:dyDescent="0.25">
      <c r="A162" s="68" t="s">
        <v>230</v>
      </c>
      <c r="B162" s="74" t="s">
        <v>231</v>
      </c>
      <c r="C162" s="70" t="s">
        <v>19</v>
      </c>
      <c r="D162" s="34">
        <v>9595.1092593400026</v>
      </c>
      <c r="E162" s="34">
        <v>12705.263343293838</v>
      </c>
      <c r="F162" s="34">
        <f t="shared" si="10"/>
        <v>3110.1540839538357</v>
      </c>
      <c r="G162" s="34">
        <f t="shared" si="11"/>
        <v>32.413951731986501</v>
      </c>
      <c r="H162" s="32"/>
    </row>
    <row r="163" spans="1:8" s="63" customFormat="1" x14ac:dyDescent="0.25">
      <c r="A163" s="68" t="s">
        <v>232</v>
      </c>
      <c r="B163" s="71" t="s">
        <v>233</v>
      </c>
      <c r="C163" s="70" t="s">
        <v>19</v>
      </c>
      <c r="D163" s="34">
        <v>50790.941574880002</v>
      </c>
      <c r="E163" s="34">
        <v>51525.701238380003</v>
      </c>
      <c r="F163" s="34">
        <f t="shared" si="10"/>
        <v>734.7596635000009</v>
      </c>
      <c r="G163" s="34">
        <f t="shared" si="11"/>
        <v>1.4466352477769295</v>
      </c>
      <c r="H163" s="32"/>
    </row>
    <row r="164" spans="1:8" s="63" customFormat="1" x14ac:dyDescent="0.25">
      <c r="A164" s="77" t="s">
        <v>234</v>
      </c>
      <c r="B164" s="74" t="s">
        <v>235</v>
      </c>
      <c r="C164" s="70" t="s">
        <v>19</v>
      </c>
      <c r="D164" s="37">
        <v>2927.8421678100058</v>
      </c>
      <c r="E164" s="37">
        <v>11537.298030610007</v>
      </c>
      <c r="F164" s="37">
        <f t="shared" si="10"/>
        <v>8609.4558628000013</v>
      </c>
      <c r="G164" s="37">
        <f t="shared" si="11"/>
        <v>294.05464397829138</v>
      </c>
      <c r="H164" s="38"/>
    </row>
    <row r="165" spans="1:8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1.4794967512820398</v>
      </c>
      <c r="E165" s="40">
        <f>E163/E160</f>
        <v>5.5561753843486823</v>
      </c>
      <c r="F165" s="40">
        <f t="shared" si="10"/>
        <v>4.076678633066642</v>
      </c>
      <c r="G165" s="40">
        <f t="shared" si="11"/>
        <v>275.54495334538893</v>
      </c>
      <c r="H165" s="41"/>
    </row>
    <row r="166" spans="1:8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</row>
    <row r="167" spans="1:8" s="63" customFormat="1" x14ac:dyDescent="0.25">
      <c r="A167" s="84" t="s">
        <v>239</v>
      </c>
      <c r="B167" s="85" t="s">
        <v>240</v>
      </c>
      <c r="C167" s="70" t="s">
        <v>19</v>
      </c>
      <c r="D167" s="26">
        <v>189488.36980288179</v>
      </c>
      <c r="E167" s="26">
        <v>52171.497042620002</v>
      </c>
      <c r="F167" s="42">
        <f t="shared" si="10"/>
        <v>-137316.87276026179</v>
      </c>
      <c r="G167" s="42">
        <f t="shared" ref="G167:G230" si="12">IFERROR(F167/D167*100,0)</f>
        <v>-72.467177222067932</v>
      </c>
      <c r="H167" s="43"/>
    </row>
    <row r="168" spans="1:8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</row>
    <row r="169" spans="1:8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</row>
    <row r="170" spans="1:8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</row>
    <row r="171" spans="1:8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</row>
    <row r="172" spans="1:8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</row>
    <row r="173" spans="1:8" s="63" customFormat="1" x14ac:dyDescent="0.25">
      <c r="A173" s="68" t="s">
        <v>246</v>
      </c>
      <c r="B173" s="69" t="s">
        <v>31</v>
      </c>
      <c r="C173" s="70" t="s">
        <v>19</v>
      </c>
      <c r="D173" s="34">
        <v>172148.50187994627</v>
      </c>
      <c r="E173" s="34">
        <v>47448.561698320002</v>
      </c>
      <c r="F173" s="34">
        <f t="shared" si="10"/>
        <v>-124699.94018162627</v>
      </c>
      <c r="G173" s="34">
        <f t="shared" si="12"/>
        <v>-72.437423979785834</v>
      </c>
      <c r="H173" s="32"/>
    </row>
    <row r="174" spans="1:8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</row>
    <row r="175" spans="1:8" s="63" customFormat="1" x14ac:dyDescent="0.25">
      <c r="A175" s="68" t="s">
        <v>248</v>
      </c>
      <c r="B175" s="69" t="s">
        <v>35</v>
      </c>
      <c r="C175" s="70" t="s">
        <v>19</v>
      </c>
      <c r="D175" s="34">
        <v>8384.3583636486983</v>
      </c>
      <c r="E175" s="34">
        <v>2344.39084976</v>
      </c>
      <c r="F175" s="34">
        <f t="shared" si="10"/>
        <v>-6039.9675138886978</v>
      </c>
      <c r="G175" s="34">
        <f t="shared" si="12"/>
        <v>-72.038518058527131</v>
      </c>
      <c r="H175" s="32"/>
    </row>
    <row r="176" spans="1:8" s="63" customFormat="1" x14ac:dyDescent="0.25">
      <c r="A176" s="68" t="s">
        <v>249</v>
      </c>
      <c r="B176" s="69" t="s">
        <v>37</v>
      </c>
      <c r="C176" s="70" t="s">
        <v>19</v>
      </c>
      <c r="D176" s="34">
        <v>24.984500000000001</v>
      </c>
      <c r="E176" s="34">
        <v>2.6984999900000002</v>
      </c>
      <c r="F176" s="34">
        <f t="shared" si="10"/>
        <v>-22.286000010000002</v>
      </c>
      <c r="G176" s="34">
        <f t="shared" si="12"/>
        <v>-89.199303608237116</v>
      </c>
      <c r="H176" s="32"/>
    </row>
    <row r="177" spans="1:8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</row>
    <row r="178" spans="1:8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</row>
    <row r="179" spans="1:8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</row>
    <row r="180" spans="1:8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</row>
    <row r="181" spans="1:8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2758.3703259980211</v>
      </c>
      <c r="E181" s="34">
        <v>0</v>
      </c>
      <c r="F181" s="30">
        <f t="shared" si="10"/>
        <v>-2758.3703259980211</v>
      </c>
      <c r="G181" s="31">
        <f t="shared" si="12"/>
        <v>-100</v>
      </c>
      <c r="H181" s="32"/>
    </row>
    <row r="182" spans="1:8" s="63" customFormat="1" x14ac:dyDescent="0.25">
      <c r="A182" s="68" t="s">
        <v>256</v>
      </c>
      <c r="B182" s="74" t="s">
        <v>257</v>
      </c>
      <c r="C182" s="70" t="s">
        <v>19</v>
      </c>
      <c r="D182" s="34">
        <v>2756.8693259980209</v>
      </c>
      <c r="E182" s="34">
        <v>0</v>
      </c>
      <c r="F182" s="30">
        <f t="shared" si="10"/>
        <v>-2756.8693259980209</v>
      </c>
      <c r="G182" s="31">
        <f t="shared" si="12"/>
        <v>-100</v>
      </c>
      <c r="H182" s="32"/>
    </row>
    <row r="183" spans="1:8" s="63" customFormat="1" x14ac:dyDescent="0.25">
      <c r="A183" s="68" t="s">
        <v>258</v>
      </c>
      <c r="B183" s="74" t="s">
        <v>259</v>
      </c>
      <c r="C183" s="70" t="s">
        <v>19</v>
      </c>
      <c r="D183" s="34">
        <v>1.5009999999999999</v>
      </c>
      <c r="E183" s="34">
        <v>0</v>
      </c>
      <c r="F183" s="30">
        <f t="shared" si="10"/>
        <v>-1.5009999999999999</v>
      </c>
      <c r="G183" s="31">
        <f t="shared" si="12"/>
        <v>-100</v>
      </c>
      <c r="H183" s="32"/>
    </row>
    <row r="184" spans="1:8" s="63" customFormat="1" x14ac:dyDescent="0.25">
      <c r="A184" s="68" t="s">
        <v>260</v>
      </c>
      <c r="B184" s="69" t="s">
        <v>47</v>
      </c>
      <c r="C184" s="70" t="s">
        <v>19</v>
      </c>
      <c r="D184" s="34">
        <v>6172.1547332888013</v>
      </c>
      <c r="E184" s="34">
        <v>2375.8459945500008</v>
      </c>
      <c r="F184" s="34">
        <f t="shared" si="10"/>
        <v>-3796.3087387388005</v>
      </c>
      <c r="G184" s="34">
        <f t="shared" si="12"/>
        <v>-61.507024739089076</v>
      </c>
      <c r="H184" s="32"/>
    </row>
    <row r="185" spans="1:8" s="63" customFormat="1" x14ac:dyDescent="0.25">
      <c r="A185" s="68" t="s">
        <v>261</v>
      </c>
      <c r="B185" s="73" t="s">
        <v>262</v>
      </c>
      <c r="C185" s="70" t="s">
        <v>19</v>
      </c>
      <c r="D185" s="34">
        <v>165955.56903398392</v>
      </c>
      <c r="E185" s="34">
        <v>49623.015123497295</v>
      </c>
      <c r="F185" s="34">
        <f t="shared" si="10"/>
        <v>-116332.55391048663</v>
      </c>
      <c r="G185" s="34">
        <f t="shared" si="12"/>
        <v>-70.098614097526536</v>
      </c>
      <c r="H185" s="32"/>
    </row>
    <row r="186" spans="1:8" s="63" customFormat="1" x14ac:dyDescent="0.25">
      <c r="A186" s="68" t="s">
        <v>263</v>
      </c>
      <c r="B186" s="71" t="s">
        <v>264</v>
      </c>
      <c r="C186" s="70" t="s">
        <v>19</v>
      </c>
      <c r="D186" s="34">
        <v>13.302336457791046</v>
      </c>
      <c r="E186" s="34">
        <v>24.132463010000002</v>
      </c>
      <c r="F186" s="121">
        <f t="shared" si="10"/>
        <v>10.830126552208956</v>
      </c>
      <c r="G186" s="121">
        <f t="shared" si="12"/>
        <v>81.415220450734111</v>
      </c>
      <c r="H186" s="32"/>
    </row>
    <row r="187" spans="1:8" s="63" customFormat="1" x14ac:dyDescent="0.25">
      <c r="A187" s="68" t="s">
        <v>265</v>
      </c>
      <c r="B187" s="71" t="s">
        <v>266</v>
      </c>
      <c r="C187" s="70" t="s">
        <v>19</v>
      </c>
      <c r="D187" s="34">
        <v>23184.806481044543</v>
      </c>
      <c r="E187" s="34">
        <v>9386.6781538700016</v>
      </c>
      <c r="F187" s="34">
        <f t="shared" si="10"/>
        <v>-13798.128327174541</v>
      </c>
      <c r="G187" s="34">
        <f t="shared" si="12"/>
        <v>-59.513666152252028</v>
      </c>
      <c r="H187" s="32"/>
    </row>
    <row r="188" spans="1:8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</row>
    <row r="189" spans="1:8" s="63" customFormat="1" x14ac:dyDescent="0.25">
      <c r="A189" s="68" t="s">
        <v>269</v>
      </c>
      <c r="B189" s="74" t="s">
        <v>270</v>
      </c>
      <c r="C189" s="70" t="s">
        <v>19</v>
      </c>
      <c r="D189" s="34">
        <v>643.33736093648531</v>
      </c>
      <c r="E189" s="34">
        <v>405.77778715000005</v>
      </c>
      <c r="F189" s="34">
        <f t="shared" si="10"/>
        <v>-237.55957378648526</v>
      </c>
      <c r="G189" s="34">
        <f t="shared" si="12"/>
        <v>-36.9261274427895</v>
      </c>
      <c r="H189" s="32"/>
    </row>
    <row r="190" spans="1:8" s="63" customFormat="1" x14ac:dyDescent="0.25">
      <c r="A190" s="68" t="s">
        <v>271</v>
      </c>
      <c r="B190" s="74" t="s">
        <v>272</v>
      </c>
      <c r="C190" s="70" t="s">
        <v>19</v>
      </c>
      <c r="D190" s="34">
        <v>22541.469120108057</v>
      </c>
      <c r="E190" s="34">
        <v>8980.9003667200013</v>
      </c>
      <c r="F190" s="34">
        <f t="shared" si="10"/>
        <v>-13560.568753388055</v>
      </c>
      <c r="G190" s="34">
        <f t="shared" si="12"/>
        <v>-60.158318347100924</v>
      </c>
      <c r="H190" s="32"/>
    </row>
    <row r="191" spans="1:8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28138.617401048417</v>
      </c>
      <c r="E191" s="34">
        <v>7486.3167899</v>
      </c>
      <c r="F191" s="34">
        <f t="shared" si="10"/>
        <v>-20652.300611148417</v>
      </c>
      <c r="G191" s="34">
        <f t="shared" si="12"/>
        <v>-73.394866267945829</v>
      </c>
      <c r="H191" s="32"/>
    </row>
    <row r="192" spans="1:8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48117.463534296723</v>
      </c>
      <c r="E192" s="34">
        <v>15889.623353859999</v>
      </c>
      <c r="F192" s="34">
        <f t="shared" si="10"/>
        <v>-32227.840180436724</v>
      </c>
      <c r="G192" s="34">
        <f t="shared" si="12"/>
        <v>-66.977429426357148</v>
      </c>
      <c r="H192" s="32"/>
    </row>
    <row r="193" spans="1:8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</row>
    <row r="194" spans="1:8" s="63" customFormat="1" x14ac:dyDescent="0.25">
      <c r="A194" s="68" t="s">
        <v>279</v>
      </c>
      <c r="B194" s="71" t="s">
        <v>280</v>
      </c>
      <c r="C194" s="70" t="s">
        <v>19</v>
      </c>
      <c r="D194" s="34">
        <v>22869.478491571823</v>
      </c>
      <c r="E194" s="34">
        <v>5522.2135343379005</v>
      </c>
      <c r="F194" s="34">
        <f t="shared" si="10"/>
        <v>-17347.264957233921</v>
      </c>
      <c r="G194" s="34">
        <f t="shared" si="12"/>
        <v>-75.853347349512049</v>
      </c>
      <c r="H194" s="32"/>
    </row>
    <row r="195" spans="1:8" s="63" customFormat="1" x14ac:dyDescent="0.25">
      <c r="A195" s="68" t="s">
        <v>281</v>
      </c>
      <c r="B195" s="71" t="s">
        <v>282</v>
      </c>
      <c r="C195" s="70" t="s">
        <v>19</v>
      </c>
      <c r="D195" s="34">
        <v>7041.2150543707648</v>
      </c>
      <c r="E195" s="34">
        <v>1700.3870320510352</v>
      </c>
      <c r="F195" s="34">
        <f t="shared" si="10"/>
        <v>-5340.8280223197298</v>
      </c>
      <c r="G195" s="34">
        <f t="shared" si="12"/>
        <v>-75.850943069896203</v>
      </c>
      <c r="H195" s="32"/>
    </row>
    <row r="196" spans="1:8" s="63" customFormat="1" x14ac:dyDescent="0.25">
      <c r="A196" s="68" t="s">
        <v>283</v>
      </c>
      <c r="B196" s="71" t="s">
        <v>284</v>
      </c>
      <c r="C196" s="70" t="s">
        <v>19</v>
      </c>
      <c r="D196" s="34">
        <v>12203.370406360866</v>
      </c>
      <c r="E196" s="34">
        <v>1619.8234465300002</v>
      </c>
      <c r="F196" s="34">
        <f t="shared" si="10"/>
        <v>-10583.546959830866</v>
      </c>
      <c r="G196" s="34">
        <f t="shared" si="12"/>
        <v>-86.726425630040012</v>
      </c>
      <c r="H196" s="32"/>
    </row>
    <row r="197" spans="1:8" s="63" customFormat="1" x14ac:dyDescent="0.25">
      <c r="A197" s="68" t="s">
        <v>285</v>
      </c>
      <c r="B197" s="74" t="s">
        <v>286</v>
      </c>
      <c r="C197" s="70" t="s">
        <v>19</v>
      </c>
      <c r="D197" s="34">
        <v>3916.7123502615013</v>
      </c>
      <c r="E197" s="34">
        <v>1.4944769999999998</v>
      </c>
      <c r="F197" s="34">
        <f t="shared" si="10"/>
        <v>-3915.2178732615012</v>
      </c>
      <c r="G197" s="34">
        <f t="shared" si="12"/>
        <v>-99.961843585477993</v>
      </c>
      <c r="H197" s="32"/>
    </row>
    <row r="198" spans="1:8" s="63" customFormat="1" x14ac:dyDescent="0.25">
      <c r="A198" s="68" t="s">
        <v>287</v>
      </c>
      <c r="B198" s="71" t="s">
        <v>288</v>
      </c>
      <c r="C198" s="70" t="s">
        <v>19</v>
      </c>
      <c r="D198" s="34">
        <v>6475.2976917932947</v>
      </c>
      <c r="E198" s="34">
        <v>1719.0794320499997</v>
      </c>
      <c r="F198" s="34">
        <f t="shared" si="10"/>
        <v>-4756.2182597432948</v>
      </c>
      <c r="G198" s="34">
        <f t="shared" si="12"/>
        <v>-73.45173127362564</v>
      </c>
      <c r="H198" s="32"/>
    </row>
    <row r="199" spans="1:8" s="63" customFormat="1" x14ac:dyDescent="0.25">
      <c r="A199" s="68" t="s">
        <v>289</v>
      </c>
      <c r="B199" s="71" t="s">
        <v>290</v>
      </c>
      <c r="C199" s="70" t="s">
        <v>19</v>
      </c>
      <c r="D199" s="34">
        <v>2390.6465381110283</v>
      </c>
      <c r="E199" s="34">
        <v>229.84121250000001</v>
      </c>
      <c r="F199" s="34">
        <f t="shared" si="10"/>
        <v>-2160.8053256110284</v>
      </c>
      <c r="G199" s="34">
        <f t="shared" si="12"/>
        <v>-90.385813676930709</v>
      </c>
      <c r="H199" s="32"/>
    </row>
    <row r="200" spans="1:8" s="63" customFormat="1" x14ac:dyDescent="0.25">
      <c r="A200" s="68" t="s">
        <v>291</v>
      </c>
      <c r="B200" s="71" t="s">
        <v>292</v>
      </c>
      <c r="C200" s="70" t="s">
        <v>19</v>
      </c>
      <c r="D200" s="34">
        <v>510.00403409832859</v>
      </c>
      <c r="E200" s="34">
        <v>68.241554039999997</v>
      </c>
      <c r="F200" s="34">
        <f t="shared" si="10"/>
        <v>-441.76248005832861</v>
      </c>
      <c r="G200" s="34">
        <f t="shared" si="12"/>
        <v>-86.619408969842965</v>
      </c>
      <c r="H200" s="32"/>
    </row>
    <row r="201" spans="1:8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10591.541076710091</v>
      </c>
      <c r="E201" s="34">
        <v>1988.76317049</v>
      </c>
      <c r="F201" s="34">
        <f t="shared" si="10"/>
        <v>-8602.7779062200916</v>
      </c>
      <c r="G201" s="34">
        <f t="shared" si="12"/>
        <v>-81.223099111959044</v>
      </c>
      <c r="H201" s="32"/>
    </row>
    <row r="202" spans="1:8" s="63" customFormat="1" x14ac:dyDescent="0.25">
      <c r="A202" s="68" t="s">
        <v>295</v>
      </c>
      <c r="B202" s="71" t="s">
        <v>296</v>
      </c>
      <c r="C202" s="70" t="s">
        <v>19</v>
      </c>
      <c r="D202" s="34">
        <v>4419.8259881202212</v>
      </c>
      <c r="E202" s="34">
        <v>3987.9149808583579</v>
      </c>
      <c r="F202" s="34">
        <f t="shared" si="10"/>
        <v>-431.91100726186323</v>
      </c>
      <c r="G202" s="34">
        <f t="shared" si="12"/>
        <v>-9.7721269665993695</v>
      </c>
      <c r="H202" s="32"/>
    </row>
    <row r="203" spans="1:8" s="63" customFormat="1" x14ac:dyDescent="0.25">
      <c r="A203" s="68" t="s">
        <v>297</v>
      </c>
      <c r="B203" s="73" t="s">
        <v>298</v>
      </c>
      <c r="C203" s="70" t="s">
        <v>19</v>
      </c>
      <c r="D203" s="34">
        <v>30.792203629019834</v>
      </c>
      <c r="E203" s="34">
        <v>5.2158570600000003</v>
      </c>
      <c r="F203" s="34">
        <f t="shared" si="10"/>
        <v>-25.576346569019833</v>
      </c>
      <c r="G203" s="34">
        <f t="shared" si="12"/>
        <v>-83.061111433140951</v>
      </c>
      <c r="H203" s="32"/>
    </row>
    <row r="204" spans="1:8" s="63" customFormat="1" x14ac:dyDescent="0.25">
      <c r="A204" s="68" t="s">
        <v>299</v>
      </c>
      <c r="B204" s="71" t="s">
        <v>300</v>
      </c>
      <c r="C204" s="70" t="s">
        <v>19</v>
      </c>
      <c r="D204" s="34">
        <v>23.738098325147014</v>
      </c>
      <c r="E204" s="34">
        <v>5.2158570600000003</v>
      </c>
      <c r="F204" s="34">
        <f t="shared" si="10"/>
        <v>-18.522241265147013</v>
      </c>
      <c r="G204" s="34">
        <f t="shared" si="12"/>
        <v>-78.027485653833651</v>
      </c>
      <c r="H204" s="32"/>
    </row>
    <row r="205" spans="1:8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</row>
    <row r="206" spans="1:8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</row>
    <row r="207" spans="1:8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</row>
    <row r="208" spans="1:8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</row>
    <row r="209" spans="1:8" s="63" customFormat="1" x14ac:dyDescent="0.25">
      <c r="A209" s="68" t="s">
        <v>309</v>
      </c>
      <c r="B209" s="71" t="s">
        <v>310</v>
      </c>
      <c r="C209" s="70" t="s">
        <v>19</v>
      </c>
      <c r="D209" s="34">
        <v>7.054105303872821</v>
      </c>
      <c r="E209" s="34">
        <v>0</v>
      </c>
      <c r="F209" s="34">
        <f t="shared" si="10"/>
        <v>-7.054105303872821</v>
      </c>
      <c r="G209" s="34">
        <f t="shared" si="12"/>
        <v>-100</v>
      </c>
      <c r="H209" s="32"/>
    </row>
    <row r="210" spans="1:8" s="63" customFormat="1" x14ac:dyDescent="0.25">
      <c r="A210" s="68" t="s">
        <v>311</v>
      </c>
      <c r="B210" s="73" t="s">
        <v>312</v>
      </c>
      <c r="C210" s="70" t="s">
        <v>19</v>
      </c>
      <c r="D210" s="34">
        <v>23021.699072039999</v>
      </c>
      <c r="E210" s="34">
        <v>3740.337496094151</v>
      </c>
      <c r="F210" s="34">
        <f t="shared" si="10"/>
        <v>-19281.361575945848</v>
      </c>
      <c r="G210" s="34">
        <f t="shared" si="12"/>
        <v>-83.752991104653901</v>
      </c>
      <c r="H210" s="32"/>
    </row>
    <row r="211" spans="1:8" s="63" customFormat="1" x14ac:dyDescent="0.25">
      <c r="A211" s="68" t="s">
        <v>313</v>
      </c>
      <c r="B211" s="71" t="s">
        <v>314</v>
      </c>
      <c r="C211" s="70" t="s">
        <v>19</v>
      </c>
      <c r="D211" s="34">
        <v>22084.835521934889</v>
      </c>
      <c r="E211" s="34">
        <v>3399.0977786910644</v>
      </c>
      <c r="F211" s="34">
        <f t="shared" si="10"/>
        <v>-18685.737743243822</v>
      </c>
      <c r="G211" s="34">
        <f t="shared" si="12"/>
        <v>-84.608906073513452</v>
      </c>
      <c r="H211" s="32"/>
    </row>
    <row r="212" spans="1:8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0"/>
        <v>0</v>
      </c>
      <c r="G212" s="34">
        <f t="shared" si="12"/>
        <v>0</v>
      </c>
      <c r="H212" s="32"/>
    </row>
    <row r="213" spans="1:8" s="63" customFormat="1" x14ac:dyDescent="0.25">
      <c r="A213" s="68" t="s">
        <v>317</v>
      </c>
      <c r="B213" s="74" t="s">
        <v>318</v>
      </c>
      <c r="C213" s="70" t="s">
        <v>19</v>
      </c>
      <c r="D213" s="34">
        <v>17478.331990566097</v>
      </c>
      <c r="E213" s="34">
        <v>1751.7426971499999</v>
      </c>
      <c r="F213" s="34">
        <f t="shared" si="10"/>
        <v>-15726.589293416098</v>
      </c>
      <c r="G213" s="34">
        <f t="shared" si="12"/>
        <v>-89.977632315855431</v>
      </c>
      <c r="H213" s="32"/>
    </row>
    <row r="214" spans="1:8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</row>
    <row r="215" spans="1:8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0"/>
        <v>0</v>
      </c>
      <c r="G215" s="34">
        <f t="shared" si="12"/>
        <v>0</v>
      </c>
      <c r="H215" s="32"/>
    </row>
    <row r="216" spans="1:8" s="63" customFormat="1" x14ac:dyDescent="0.25">
      <c r="A216" s="68" t="s">
        <v>323</v>
      </c>
      <c r="B216" s="74" t="s">
        <v>324</v>
      </c>
      <c r="C216" s="70" t="s">
        <v>19</v>
      </c>
      <c r="D216" s="34">
        <v>18.504380280000003</v>
      </c>
      <c r="E216" s="34">
        <v>0</v>
      </c>
      <c r="F216" s="34">
        <f t="shared" ref="F216:F272" si="13">+SUM(E216)-SUM(D216)</f>
        <v>-18.504380280000003</v>
      </c>
      <c r="G216" s="34">
        <f t="shared" si="12"/>
        <v>-100</v>
      </c>
      <c r="H216" s="32"/>
    </row>
    <row r="217" spans="1:8" s="63" customFormat="1" x14ac:dyDescent="0.25">
      <c r="A217" s="68" t="s">
        <v>325</v>
      </c>
      <c r="B217" s="74" t="s">
        <v>326</v>
      </c>
      <c r="C217" s="70" t="s">
        <v>19</v>
      </c>
      <c r="D217" s="34">
        <v>4587.999151088793</v>
      </c>
      <c r="E217" s="34">
        <v>1647.3550815410647</v>
      </c>
      <c r="F217" s="34">
        <f t="shared" si="13"/>
        <v>-2940.6440695477286</v>
      </c>
      <c r="G217" s="34">
        <f t="shared" si="12"/>
        <v>-64.094259233894462</v>
      </c>
      <c r="H217" s="32"/>
    </row>
    <row r="218" spans="1:8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</row>
    <row r="219" spans="1:8" s="63" customFormat="1" x14ac:dyDescent="0.25">
      <c r="A219" s="68" t="s">
        <v>329</v>
      </c>
      <c r="B219" s="71" t="s">
        <v>330</v>
      </c>
      <c r="C219" s="70" t="s">
        <v>19</v>
      </c>
      <c r="D219" s="34">
        <v>936.86355010510874</v>
      </c>
      <c r="E219" s="34">
        <v>341.23971740308684</v>
      </c>
      <c r="F219" s="34">
        <f t="shared" si="13"/>
        <v>-595.6238327020219</v>
      </c>
      <c r="G219" s="34">
        <f t="shared" si="12"/>
        <v>-63.576369540174504</v>
      </c>
      <c r="H219" s="32"/>
    </row>
    <row r="220" spans="1:8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</row>
    <row r="221" spans="1:8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865.59487594990878</v>
      </c>
      <c r="E221" s="34">
        <v>293.42781761999998</v>
      </c>
      <c r="F221" s="34">
        <f t="shared" si="13"/>
        <v>-572.16705832990874</v>
      </c>
      <c r="G221" s="34">
        <f t="shared" si="12"/>
        <v>-66.101021878394249</v>
      </c>
      <c r="H221" s="32"/>
    </row>
    <row r="222" spans="1:8" s="63" customFormat="1" x14ac:dyDescent="0.25">
      <c r="A222" s="68" t="s">
        <v>334</v>
      </c>
      <c r="B222" s="73" t="s">
        <v>335</v>
      </c>
      <c r="C222" s="70" t="s">
        <v>19</v>
      </c>
      <c r="D222" s="34">
        <v>15585.54316485</v>
      </c>
      <c r="E222" s="34">
        <v>61840.797173600004</v>
      </c>
      <c r="F222" s="34">
        <f t="shared" si="13"/>
        <v>46255.254008750002</v>
      </c>
      <c r="G222" s="34">
        <f t="shared" si="12"/>
        <v>296.78307338732509</v>
      </c>
      <c r="H222" s="32"/>
    </row>
    <row r="223" spans="1:8" s="63" customFormat="1" x14ac:dyDescent="0.25">
      <c r="A223" s="68" t="s">
        <v>336</v>
      </c>
      <c r="B223" s="71" t="s">
        <v>337</v>
      </c>
      <c r="C223" s="70" t="s">
        <v>19</v>
      </c>
      <c r="D223" s="34">
        <v>85</v>
      </c>
      <c r="E223" s="34">
        <v>351.99225359999997</v>
      </c>
      <c r="F223" s="34">
        <f t="shared" si="13"/>
        <v>266.99225359999997</v>
      </c>
      <c r="G223" s="34">
        <f t="shared" si="12"/>
        <v>314.10853364705878</v>
      </c>
      <c r="H223" s="32"/>
    </row>
    <row r="224" spans="1:8" s="63" customFormat="1" x14ac:dyDescent="0.25">
      <c r="A224" s="68" t="s">
        <v>338</v>
      </c>
      <c r="B224" s="71" t="s">
        <v>339</v>
      </c>
      <c r="C224" s="70" t="s">
        <v>19</v>
      </c>
      <c r="D224" s="34">
        <v>15499.343164849999</v>
      </c>
      <c r="E224" s="34">
        <v>18733.804920000002</v>
      </c>
      <c r="F224" s="34">
        <f t="shared" si="13"/>
        <v>3234.4617551500032</v>
      </c>
      <c r="G224" s="34">
        <f t="shared" si="12"/>
        <v>20.868379522593184</v>
      </c>
      <c r="H224" s="32"/>
    </row>
    <row r="225" spans="1:8" s="63" customFormat="1" x14ac:dyDescent="0.25">
      <c r="A225" s="68" t="s">
        <v>340</v>
      </c>
      <c r="B225" s="74" t="s">
        <v>341</v>
      </c>
      <c r="C225" s="70" t="s">
        <v>19</v>
      </c>
      <c r="D225" s="34">
        <v>6703.6968891100005</v>
      </c>
      <c r="E225" s="34">
        <v>2406.9917858800004</v>
      </c>
      <c r="F225" s="34">
        <f t="shared" si="13"/>
        <v>-4296.7051032300005</v>
      </c>
      <c r="G225" s="34">
        <f t="shared" si="12"/>
        <v>-64.094561169821048</v>
      </c>
      <c r="H225" s="32"/>
    </row>
    <row r="226" spans="1:8" s="63" customFormat="1" x14ac:dyDescent="0.25">
      <c r="A226" s="68" t="s">
        <v>342</v>
      </c>
      <c r="B226" s="74" t="s">
        <v>343</v>
      </c>
      <c r="C226" s="70" t="s">
        <v>19</v>
      </c>
      <c r="D226" s="34">
        <v>2220.3971631100003</v>
      </c>
      <c r="E226" s="34">
        <v>0</v>
      </c>
      <c r="F226" s="34">
        <f t="shared" si="13"/>
        <v>-2220.3971631100003</v>
      </c>
      <c r="G226" s="34">
        <f t="shared" si="12"/>
        <v>-100</v>
      </c>
      <c r="H226" s="32"/>
    </row>
    <row r="227" spans="1:8" s="63" customFormat="1" x14ac:dyDescent="0.25">
      <c r="A227" s="68" t="s">
        <v>344</v>
      </c>
      <c r="B227" s="74" t="s">
        <v>345</v>
      </c>
      <c r="C227" s="70" t="s">
        <v>19</v>
      </c>
      <c r="D227" s="34">
        <v>6575.2491126299992</v>
      </c>
      <c r="E227" s="34">
        <v>16326.813134120002</v>
      </c>
      <c r="F227" s="34">
        <f t="shared" si="13"/>
        <v>9751.5640214900031</v>
      </c>
      <c r="G227" s="34">
        <f t="shared" si="12"/>
        <v>148.30714174401106</v>
      </c>
      <c r="H227" s="32"/>
    </row>
    <row r="228" spans="1:8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</row>
    <row r="229" spans="1:8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107</v>
      </c>
      <c r="F229" s="34">
        <f t="shared" si="13"/>
        <v>107</v>
      </c>
      <c r="G229" s="34">
        <f t="shared" si="12"/>
        <v>0</v>
      </c>
      <c r="H229" s="32"/>
    </row>
    <row r="230" spans="1:8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</row>
    <row r="231" spans="1:8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107</v>
      </c>
      <c r="F231" s="34">
        <f t="shared" si="13"/>
        <v>107</v>
      </c>
      <c r="G231" s="34">
        <f t="shared" ref="G231:G252" si="14">IFERROR(F231/D231*100,0)</f>
        <v>0</v>
      </c>
      <c r="H231" s="32"/>
    </row>
    <row r="232" spans="1:8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</row>
    <row r="233" spans="1:8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</row>
    <row r="234" spans="1:8" s="63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42648</v>
      </c>
      <c r="F234" s="34">
        <f t="shared" si="13"/>
        <v>42646.8</v>
      </c>
      <c r="G234" s="34">
        <f t="shared" si="14"/>
        <v>3553900.0000000009</v>
      </c>
      <c r="H234" s="32"/>
    </row>
    <row r="235" spans="1:8" s="63" customFormat="1" x14ac:dyDescent="0.25">
      <c r="A235" s="68" t="s">
        <v>360</v>
      </c>
      <c r="B235" s="73" t="s">
        <v>361</v>
      </c>
      <c r="C235" s="70" t="s">
        <v>19</v>
      </c>
      <c r="D235" s="34">
        <v>16091.090111759999</v>
      </c>
      <c r="E235" s="34">
        <v>61698.957453690004</v>
      </c>
      <c r="F235" s="34">
        <f t="shared" si="13"/>
        <v>45607.867341930003</v>
      </c>
      <c r="G235" s="34">
        <f t="shared" si="14"/>
        <v>283.4355349771983</v>
      </c>
      <c r="H235" s="32"/>
    </row>
    <row r="236" spans="1:8" s="63" customFormat="1" x14ac:dyDescent="0.25">
      <c r="A236" s="68" t="s">
        <v>362</v>
      </c>
      <c r="B236" s="71" t="s">
        <v>363</v>
      </c>
      <c r="C236" s="70" t="s">
        <v>19</v>
      </c>
      <c r="D236" s="34">
        <v>16091.090111759999</v>
      </c>
      <c r="E236" s="34">
        <v>18736.218741000004</v>
      </c>
      <c r="F236" s="34">
        <f t="shared" si="13"/>
        <v>2645.1286292400055</v>
      </c>
      <c r="G236" s="34">
        <f t="shared" si="14"/>
        <v>16.438467567258492</v>
      </c>
      <c r="H236" s="32"/>
    </row>
    <row r="237" spans="1:8" s="63" customFormat="1" x14ac:dyDescent="0.25">
      <c r="A237" s="68" t="s">
        <v>364</v>
      </c>
      <c r="B237" s="74" t="s">
        <v>341</v>
      </c>
      <c r="C237" s="70" t="s">
        <v>19</v>
      </c>
      <c r="D237" s="34">
        <v>8578.267110929999</v>
      </c>
      <c r="E237" s="34">
        <v>1371.72921172</v>
      </c>
      <c r="F237" s="34">
        <f t="shared" si="13"/>
        <v>-7206.5378992099995</v>
      </c>
      <c r="G237" s="34">
        <f t="shared" si="14"/>
        <v>-84.00925042340765</v>
      </c>
      <c r="H237" s="32"/>
    </row>
    <row r="238" spans="1:8" s="63" customFormat="1" x14ac:dyDescent="0.25">
      <c r="A238" s="68" t="s">
        <v>365</v>
      </c>
      <c r="B238" s="74" t="s">
        <v>343</v>
      </c>
      <c r="C238" s="70" t="s">
        <v>19</v>
      </c>
      <c r="D238" s="34">
        <v>937.57388820000006</v>
      </c>
      <c r="E238" s="34">
        <v>1037.6763951600001</v>
      </c>
      <c r="F238" s="30">
        <f t="shared" si="13"/>
        <v>100.10250696000003</v>
      </c>
      <c r="G238" s="30">
        <f t="shared" si="14"/>
        <v>10.676759263441273</v>
      </c>
      <c r="H238" s="32"/>
    </row>
    <row r="239" spans="1:8" s="63" customFormat="1" x14ac:dyDescent="0.25">
      <c r="A239" s="68" t="s">
        <v>366</v>
      </c>
      <c r="B239" s="74" t="s">
        <v>345</v>
      </c>
      <c r="C239" s="70" t="s">
        <v>19</v>
      </c>
      <c r="D239" s="34">
        <v>6575.2491126299992</v>
      </c>
      <c r="E239" s="34">
        <v>16326.813134120002</v>
      </c>
      <c r="F239" s="34">
        <f t="shared" si="13"/>
        <v>9751.5640214900031</v>
      </c>
      <c r="G239" s="34">
        <f t="shared" si="14"/>
        <v>148.30714174401106</v>
      </c>
      <c r="H239" s="32"/>
    </row>
    <row r="240" spans="1:8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3"/>
        <v>0</v>
      </c>
      <c r="G240" s="34">
        <f t="shared" si="14"/>
        <v>0</v>
      </c>
      <c r="H240" s="32"/>
    </row>
    <row r="241" spans="1:8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42962.738712689999</v>
      </c>
      <c r="F241" s="34">
        <f t="shared" si="13"/>
        <v>42962.738712689999</v>
      </c>
      <c r="G241" s="34">
        <f t="shared" si="14"/>
        <v>0</v>
      </c>
      <c r="H241" s="32"/>
    </row>
    <row r="242" spans="1:8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23532.800768897869</v>
      </c>
      <c r="E242" s="34">
        <f>E167-E185</f>
        <v>2548.481919122707</v>
      </c>
      <c r="F242" s="34">
        <f t="shared" si="13"/>
        <v>-20984.318849775162</v>
      </c>
      <c r="G242" s="34">
        <f t="shared" si="14"/>
        <v>-89.170511643939506</v>
      </c>
      <c r="H242" s="32"/>
    </row>
    <row r="243" spans="1:8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-22990.906868410981</v>
      </c>
      <c r="E243" s="34">
        <f>E203-E210</f>
        <v>-3735.121639034151</v>
      </c>
      <c r="F243" s="34">
        <f t="shared" si="13"/>
        <v>19255.78522937683</v>
      </c>
      <c r="G243" s="34">
        <f t="shared" si="14"/>
        <v>-83.753917753604895</v>
      </c>
      <c r="H243" s="32"/>
    </row>
    <row r="244" spans="1:8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-22061.097423609743</v>
      </c>
      <c r="E244" s="34">
        <f>E204-E211</f>
        <v>-3393.8819216310644</v>
      </c>
      <c r="F244" s="30">
        <f t="shared" si="13"/>
        <v>18667.215501978677</v>
      </c>
      <c r="G244" s="30">
        <f t="shared" si="14"/>
        <v>-84.615987788536117</v>
      </c>
      <c r="H244" s="32"/>
    </row>
    <row r="245" spans="1:8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-929.80944480123594</v>
      </c>
      <c r="E245" s="34">
        <f>+E209-E219</f>
        <v>-341.23971740308684</v>
      </c>
      <c r="F245" s="30">
        <f t="shared" si="13"/>
        <v>588.5697273981491</v>
      </c>
      <c r="G245" s="30">
        <f t="shared" si="14"/>
        <v>-63.300037517253529</v>
      </c>
      <c r="H245" s="32"/>
    </row>
    <row r="246" spans="1:8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-505.54694690999895</v>
      </c>
      <c r="E246" s="34">
        <f>E222-E235</f>
        <v>141.83971990999999</v>
      </c>
      <c r="F246" s="34">
        <f t="shared" si="13"/>
        <v>647.38666681999894</v>
      </c>
      <c r="G246" s="34">
        <f t="shared" si="14"/>
        <v>-128.05668608562507</v>
      </c>
      <c r="H246" s="32"/>
    </row>
    <row r="247" spans="1:8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-591.74694690999968</v>
      </c>
      <c r="E247" s="34">
        <f>E224-E236</f>
        <v>-2.4138210000019171</v>
      </c>
      <c r="F247" s="34">
        <f t="shared" si="13"/>
        <v>589.33312590999776</v>
      </c>
      <c r="G247" s="34">
        <f t="shared" si="14"/>
        <v>-99.592085601352665</v>
      </c>
      <c r="H247" s="32"/>
    </row>
    <row r="248" spans="1:8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86.200000000000728</v>
      </c>
      <c r="E248" s="34">
        <f>E246-E247</f>
        <v>144.2535409100019</v>
      </c>
      <c r="F248" s="34">
        <f t="shared" si="13"/>
        <v>58.053540910001175</v>
      </c>
      <c r="G248" s="34">
        <f t="shared" si="14"/>
        <v>67.347495255221219</v>
      </c>
      <c r="H248" s="32"/>
    </row>
    <row r="249" spans="1:8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</row>
    <row r="250" spans="1:8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36.346953576889064</v>
      </c>
      <c r="E250" s="34">
        <f>E242+E243+E246+E249</f>
        <v>-1044.800000001444</v>
      </c>
      <c r="F250" s="34">
        <f t="shared" si="13"/>
        <v>-1081.1469535783331</v>
      </c>
      <c r="G250" s="34">
        <f t="shared" si="14"/>
        <v>-2974.5187620504521</v>
      </c>
      <c r="H250" s="32"/>
    </row>
    <row r="251" spans="1:8" s="63" customFormat="1" x14ac:dyDescent="0.25">
      <c r="A251" s="68" t="s">
        <v>388</v>
      </c>
      <c r="B251" s="73" t="s">
        <v>389</v>
      </c>
      <c r="C251" s="70" t="s">
        <v>19</v>
      </c>
      <c r="D251" s="34">
        <v>3525.7283515647878</v>
      </c>
      <c r="E251" s="34">
        <v>9242.4849999974485</v>
      </c>
      <c r="F251" s="34">
        <f t="shared" si="13"/>
        <v>5716.7566484326608</v>
      </c>
      <c r="G251" s="34">
        <f t="shared" si="14"/>
        <v>162.14399064225839</v>
      </c>
      <c r="H251" s="32"/>
    </row>
    <row r="252" spans="1:8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3562.0753051416768</v>
      </c>
      <c r="E252" s="37">
        <f>E251+E250</f>
        <v>8197.684999996005</v>
      </c>
      <c r="F252" s="37">
        <f t="shared" si="13"/>
        <v>4635.6096948543282</v>
      </c>
      <c r="G252" s="37">
        <f t="shared" si="14"/>
        <v>130.13789147475515</v>
      </c>
      <c r="H252" s="38"/>
    </row>
    <row r="253" spans="1:8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3" customFormat="1" x14ac:dyDescent="0.25">
      <c r="A254" s="68" t="s">
        <v>393</v>
      </c>
      <c r="B254" s="71" t="s">
        <v>394</v>
      </c>
      <c r="C254" s="70" t="s">
        <v>19</v>
      </c>
      <c r="D254" s="36">
        <v>23193.943896617358</v>
      </c>
      <c r="E254" s="37">
        <v>21471.288081559996</v>
      </c>
      <c r="F254" s="37">
        <f t="shared" si="13"/>
        <v>-1722.6558150573619</v>
      </c>
      <c r="G254" s="37">
        <f t="shared" ref="G254:G313" si="15">IFERROR(F254/D254*100,0)</f>
        <v>-7.4271793651643563</v>
      </c>
      <c r="H254" s="32"/>
    </row>
    <row r="255" spans="1:8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3" customFormat="1" x14ac:dyDescent="0.25">
      <c r="A265" s="68" t="s">
        <v>409</v>
      </c>
      <c r="B265" s="72" t="s">
        <v>410</v>
      </c>
      <c r="C265" s="70" t="s">
        <v>19</v>
      </c>
      <c r="D265" s="33">
        <v>13493.195205495602</v>
      </c>
      <c r="E265" s="34">
        <v>12083.987890430002</v>
      </c>
      <c r="F265" s="34">
        <f t="shared" si="13"/>
        <v>-1409.2073150655997</v>
      </c>
      <c r="G265" s="34">
        <f t="shared" si="15"/>
        <v>-10.443837012686572</v>
      </c>
      <c r="H265" s="32"/>
    </row>
    <row r="266" spans="1:8" s="63" customFormat="1" x14ac:dyDescent="0.25">
      <c r="A266" s="68" t="s">
        <v>411</v>
      </c>
      <c r="B266" s="75" t="s">
        <v>398</v>
      </c>
      <c r="C266" s="70" t="s">
        <v>19</v>
      </c>
      <c r="D266" s="33">
        <v>1581.2648328179082</v>
      </c>
      <c r="E266" s="34">
        <v>886.27291474999947</v>
      </c>
      <c r="F266" s="34">
        <f t="shared" si="13"/>
        <v>-694.99191806790873</v>
      </c>
      <c r="G266" s="34">
        <f t="shared" si="15"/>
        <v>-43.951645773933492</v>
      </c>
      <c r="H266" s="32"/>
    </row>
    <row r="267" spans="1:8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3" customFormat="1" x14ac:dyDescent="0.25">
      <c r="A269" s="68" t="s">
        <v>415</v>
      </c>
      <c r="B269" s="72" t="s">
        <v>416</v>
      </c>
      <c r="C269" s="70" t="s">
        <v>19</v>
      </c>
      <c r="D269" s="33">
        <v>8.0576023246879203</v>
      </c>
      <c r="E269" s="34">
        <v>74.040891670000008</v>
      </c>
      <c r="F269" s="34">
        <f t="shared" si="13"/>
        <v>65.983289345312087</v>
      </c>
      <c r="G269" s="34">
        <f t="shared" si="15"/>
        <v>818.894836037564</v>
      </c>
      <c r="H269" s="32"/>
    </row>
    <row r="270" spans="1:8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48.952576369999981</v>
      </c>
      <c r="F270" s="34">
        <f t="shared" si="13"/>
        <v>48.952576369999981</v>
      </c>
      <c r="G270" s="34">
        <f t="shared" si="15"/>
        <v>0</v>
      </c>
      <c r="H270" s="32"/>
    </row>
    <row r="271" spans="1:8" s="63" customFormat="1" x14ac:dyDescent="0.25">
      <c r="A271" s="68" t="s">
        <v>418</v>
      </c>
      <c r="B271" s="72" t="s">
        <v>419</v>
      </c>
      <c r="C271" s="70" t="s">
        <v>19</v>
      </c>
      <c r="D271" s="33">
        <v>8.740068000305921E-4</v>
      </c>
      <c r="E271" s="34">
        <v>2.639749999999367E-3</v>
      </c>
      <c r="F271" s="34">
        <f t="shared" si="13"/>
        <v>1.7657431999687748E-3</v>
      </c>
      <c r="G271" s="34">
        <f t="shared" si="15"/>
        <v>202.02854255904759</v>
      </c>
      <c r="H271" s="32"/>
    </row>
    <row r="272" spans="1:8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2.6397500000004607E-3</v>
      </c>
      <c r="F272" s="34">
        <f t="shared" si="13"/>
        <v>2.6397500000004607E-3</v>
      </c>
      <c r="G272" s="34">
        <f t="shared" si="15"/>
        <v>0</v>
      </c>
      <c r="H272" s="32"/>
    </row>
    <row r="273" spans="1:8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3" customFormat="1" x14ac:dyDescent="0.25">
      <c r="A281" s="68" t="s">
        <v>430</v>
      </c>
      <c r="B281" s="74" t="s">
        <v>431</v>
      </c>
      <c r="C281" s="70" t="s">
        <v>19</v>
      </c>
      <c r="D281" s="33">
        <v>9692.6902147902674</v>
      </c>
      <c r="E281" s="34">
        <v>9313.256659709994</v>
      </c>
      <c r="F281" s="34">
        <f t="shared" ref="F281:F313" si="16">+SUM(E281)-SUM(D281)</f>
        <v>-379.43355508027344</v>
      </c>
      <c r="G281" s="34">
        <f t="shared" si="15"/>
        <v>-3.9146361502536031</v>
      </c>
      <c r="H281" s="32"/>
    </row>
    <row r="282" spans="1:8" s="63" customFormat="1" x14ac:dyDescent="0.25">
      <c r="A282" s="68" t="s">
        <v>432</v>
      </c>
      <c r="B282" s="75" t="s">
        <v>398</v>
      </c>
      <c r="C282" s="70" t="s">
        <v>19</v>
      </c>
      <c r="D282" s="33">
        <v>1782.5311980571457</v>
      </c>
      <c r="E282" s="34">
        <v>340.63103281000019</v>
      </c>
      <c r="F282" s="34">
        <f t="shared" si="16"/>
        <v>-1441.9001652471457</v>
      </c>
      <c r="G282" s="34">
        <f t="shared" si="15"/>
        <v>-80.890599099680955</v>
      </c>
      <c r="H282" s="32"/>
    </row>
    <row r="283" spans="1:8" s="63" customFormat="1" x14ac:dyDescent="0.25">
      <c r="A283" s="68" t="s">
        <v>433</v>
      </c>
      <c r="B283" s="71" t="s">
        <v>434</v>
      </c>
      <c r="C283" s="70" t="s">
        <v>19</v>
      </c>
      <c r="D283" s="33">
        <v>32031.662355815683</v>
      </c>
      <c r="E283" s="34">
        <v>36270.317366219992</v>
      </c>
      <c r="F283" s="34">
        <f t="shared" si="16"/>
        <v>4238.655010404309</v>
      </c>
      <c r="G283" s="34">
        <f t="shared" si="15"/>
        <v>13.232703826983045</v>
      </c>
      <c r="H283" s="32"/>
    </row>
    <row r="284" spans="1:8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6"/>
        <v>0</v>
      </c>
      <c r="G284" s="30">
        <f t="shared" si="15"/>
        <v>0</v>
      </c>
      <c r="H284" s="32"/>
    </row>
    <row r="285" spans="1:8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6"/>
        <v>0</v>
      </c>
      <c r="G285" s="121">
        <f t="shared" si="15"/>
        <v>0</v>
      </c>
      <c r="H285" s="32"/>
    </row>
    <row r="286" spans="1:8" s="63" customFormat="1" x14ac:dyDescent="0.25">
      <c r="A286" s="68" t="s">
        <v>438</v>
      </c>
      <c r="B286" s="74" t="s">
        <v>439</v>
      </c>
      <c r="C286" s="70" t="s">
        <v>19</v>
      </c>
      <c r="D286" s="33">
        <v>1077.1854909759868</v>
      </c>
      <c r="E286" s="34">
        <v>671.18633989</v>
      </c>
      <c r="F286" s="34">
        <f t="shared" si="16"/>
        <v>-405.9991510859868</v>
      </c>
      <c r="G286" s="30">
        <f t="shared" si="15"/>
        <v>-37.690737063133867</v>
      </c>
      <c r="H286" s="32"/>
    </row>
    <row r="287" spans="1:8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6"/>
        <v>0</v>
      </c>
      <c r="G287" s="30">
        <f t="shared" si="15"/>
        <v>0</v>
      </c>
      <c r="H287" s="32"/>
    </row>
    <row r="288" spans="1:8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6"/>
        <v>0</v>
      </c>
      <c r="G288" s="121">
        <f t="shared" si="15"/>
        <v>0</v>
      </c>
      <c r="H288" s="32"/>
    </row>
    <row r="289" spans="1:8" s="63" customFormat="1" x14ac:dyDescent="0.25">
      <c r="A289" s="68" t="s">
        <v>442</v>
      </c>
      <c r="B289" s="75" t="s">
        <v>443</v>
      </c>
      <c r="C289" s="70" t="s">
        <v>19</v>
      </c>
      <c r="D289" s="33">
        <v>1077.1854909759868</v>
      </c>
      <c r="E289" s="34">
        <v>671.18633989</v>
      </c>
      <c r="F289" s="34">
        <f t="shared" si="16"/>
        <v>-405.9991510859868</v>
      </c>
      <c r="G289" s="30">
        <f t="shared" si="15"/>
        <v>-37.690737063133867</v>
      </c>
      <c r="H289" s="32"/>
    </row>
    <row r="290" spans="1:8" s="63" customFormat="1" x14ac:dyDescent="0.25">
      <c r="A290" s="68" t="s">
        <v>444</v>
      </c>
      <c r="B290" s="76" t="s">
        <v>398</v>
      </c>
      <c r="C290" s="70" t="s">
        <v>19</v>
      </c>
      <c r="D290" s="33">
        <v>0.21276904999999999</v>
      </c>
      <c r="E290" s="34">
        <v>1.8057129600000001</v>
      </c>
      <c r="F290" s="121">
        <f t="shared" si="16"/>
        <v>1.5929439100000002</v>
      </c>
      <c r="G290" s="30">
        <f t="shared" si="15"/>
        <v>748.67275574149539</v>
      </c>
      <c r="H290" s="32"/>
    </row>
    <row r="291" spans="1:8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2008.1713210721882</v>
      </c>
      <c r="E291" s="34">
        <v>2432.2463392000004</v>
      </c>
      <c r="F291" s="34">
        <f t="shared" si="16"/>
        <v>424.0750181278122</v>
      </c>
      <c r="G291" s="30">
        <f t="shared" si="15"/>
        <v>21.117472084074638</v>
      </c>
      <c r="H291" s="32"/>
    </row>
    <row r="292" spans="1:8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6"/>
        <v>0</v>
      </c>
      <c r="G292" s="121">
        <f t="shared" si="15"/>
        <v>0</v>
      </c>
      <c r="H292" s="32"/>
    </row>
    <row r="293" spans="1:8" s="63" customFormat="1" x14ac:dyDescent="0.25">
      <c r="A293" s="68" t="s">
        <v>448</v>
      </c>
      <c r="B293" s="74" t="s">
        <v>449</v>
      </c>
      <c r="C293" s="70" t="s">
        <v>19</v>
      </c>
      <c r="D293" s="33">
        <v>2290.4965604695358</v>
      </c>
      <c r="E293" s="34">
        <v>2163.4295086099996</v>
      </c>
      <c r="F293" s="34">
        <f t="shared" si="16"/>
        <v>-127.06705185953615</v>
      </c>
      <c r="G293" s="30">
        <f t="shared" si="15"/>
        <v>-5.5475766282525347</v>
      </c>
      <c r="H293" s="32"/>
    </row>
    <row r="294" spans="1:8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9.11439E-3</v>
      </c>
      <c r="F294" s="34">
        <f t="shared" si="16"/>
        <v>9.11439E-3</v>
      </c>
      <c r="G294" s="30">
        <f t="shared" si="15"/>
        <v>0</v>
      </c>
      <c r="H294" s="32"/>
    </row>
    <row r="295" spans="1:8" s="63" customFormat="1" x14ac:dyDescent="0.25">
      <c r="A295" s="68" t="s">
        <v>451</v>
      </c>
      <c r="B295" s="74" t="s">
        <v>452</v>
      </c>
      <c r="C295" s="70" t="s">
        <v>19</v>
      </c>
      <c r="D295" s="33">
        <v>1038.9813402283692</v>
      </c>
      <c r="E295" s="34">
        <v>1039.09634368</v>
      </c>
      <c r="F295" s="34">
        <f t="shared" si="16"/>
        <v>0.11500345163085512</v>
      </c>
      <c r="G295" s="30">
        <f t="shared" si="15"/>
        <v>1.1068865934163672E-2</v>
      </c>
      <c r="H295" s="32"/>
    </row>
    <row r="296" spans="1:8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6.4800000000000005E-3</v>
      </c>
      <c r="F296" s="121">
        <f t="shared" si="16"/>
        <v>6.4800000000000005E-3</v>
      </c>
      <c r="G296" s="121">
        <f t="shared" si="15"/>
        <v>0</v>
      </c>
      <c r="H296" s="32"/>
    </row>
    <row r="297" spans="1:8" s="63" customFormat="1" x14ac:dyDescent="0.25">
      <c r="A297" s="68" t="s">
        <v>454</v>
      </c>
      <c r="B297" s="74" t="s">
        <v>455</v>
      </c>
      <c r="C297" s="70" t="s">
        <v>19</v>
      </c>
      <c r="D297" s="33">
        <v>3252.4419294476224</v>
      </c>
      <c r="E297" s="34">
        <v>4417.0830294200005</v>
      </c>
      <c r="F297" s="34">
        <f t="shared" si="16"/>
        <v>1164.641099972378</v>
      </c>
      <c r="G297" s="30">
        <f t="shared" si="15"/>
        <v>35.808205810769834</v>
      </c>
      <c r="H297" s="32"/>
    </row>
    <row r="298" spans="1:8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6"/>
        <v>0</v>
      </c>
      <c r="G298" s="121">
        <f t="shared" si="15"/>
        <v>0</v>
      </c>
      <c r="H298" s="32"/>
    </row>
    <row r="299" spans="1:8" s="63" customFormat="1" x14ac:dyDescent="0.25">
      <c r="A299" s="68" t="s">
        <v>457</v>
      </c>
      <c r="B299" s="74" t="s">
        <v>458</v>
      </c>
      <c r="C299" s="70" t="s">
        <v>19</v>
      </c>
      <c r="D299" s="33">
        <v>14781.874847341634</v>
      </c>
      <c r="E299" s="34">
        <v>17347.365891609999</v>
      </c>
      <c r="F299" s="34">
        <f t="shared" si="16"/>
        <v>2565.4910442683649</v>
      </c>
      <c r="G299" s="30">
        <f t="shared" si="15"/>
        <v>17.355653939457767</v>
      </c>
      <c r="H299" s="32"/>
    </row>
    <row r="300" spans="1:8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5661.4612570099398</v>
      </c>
      <c r="F300" s="34">
        <f t="shared" si="16"/>
        <v>5661.4612570099398</v>
      </c>
      <c r="G300" s="121">
        <f t="shared" si="15"/>
        <v>0</v>
      </c>
      <c r="H300" s="32"/>
    </row>
    <row r="301" spans="1:8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3679.9247116597212</v>
      </c>
      <c r="E301" s="34">
        <v>1753.0376722870978</v>
      </c>
      <c r="F301" s="34">
        <f t="shared" si="16"/>
        <v>-1926.8870393726233</v>
      </c>
      <c r="G301" s="30">
        <f t="shared" si="15"/>
        <v>-52.362132118283419</v>
      </c>
      <c r="H301" s="32"/>
    </row>
    <row r="302" spans="1:8" s="63" customFormat="1" x14ac:dyDescent="0.25">
      <c r="A302" s="68" t="s">
        <v>462</v>
      </c>
      <c r="B302" s="75" t="s">
        <v>398</v>
      </c>
      <c r="C302" s="70" t="s">
        <v>19</v>
      </c>
      <c r="D302" s="33">
        <v>904.28857955691478</v>
      </c>
      <c r="E302" s="34">
        <v>1507.7072568099998</v>
      </c>
      <c r="F302" s="34">
        <f t="shared" si="16"/>
        <v>603.41867725308498</v>
      </c>
      <c r="G302" s="30">
        <f t="shared" si="15"/>
        <v>66.728552244765638</v>
      </c>
      <c r="H302" s="32"/>
    </row>
    <row r="303" spans="1:8" s="63" customFormat="1" x14ac:dyDescent="0.25">
      <c r="A303" s="68" t="s">
        <v>463</v>
      </c>
      <c r="B303" s="74" t="s">
        <v>464</v>
      </c>
      <c r="C303" s="70" t="s">
        <v>19</v>
      </c>
      <c r="D303" s="33">
        <v>2414.1815963552945</v>
      </c>
      <c r="E303" s="34">
        <v>6446.8722415228904</v>
      </c>
      <c r="F303" s="34">
        <f t="shared" si="16"/>
        <v>4032.6906451675959</v>
      </c>
      <c r="G303" s="30">
        <f t="shared" si="15"/>
        <v>167.04172756746115</v>
      </c>
      <c r="H303" s="32"/>
    </row>
    <row r="304" spans="1:8" s="63" customFormat="1" x14ac:dyDescent="0.25">
      <c r="A304" s="68" t="s">
        <v>465</v>
      </c>
      <c r="B304" s="75" t="s">
        <v>398</v>
      </c>
      <c r="C304" s="70" t="s">
        <v>19</v>
      </c>
      <c r="D304" s="33">
        <v>2273.3398490091695</v>
      </c>
      <c r="E304" s="34">
        <v>2325.9872882800287</v>
      </c>
      <c r="F304" s="34">
        <f t="shared" si="16"/>
        <v>52.647439270859195</v>
      </c>
      <c r="G304" s="30">
        <f t="shared" si="15"/>
        <v>2.3158631250758868</v>
      </c>
      <c r="H304" s="32"/>
    </row>
    <row r="305" spans="1:8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103.94219734718739</v>
      </c>
      <c r="E305" s="34">
        <f>E167/1.2/E23*100</f>
        <v>107.49638506154085</v>
      </c>
      <c r="F305" s="34">
        <f>+SUM(E305)-SUM(D305)</f>
        <v>3.5541877143534606</v>
      </c>
      <c r="G305" s="30">
        <f t="shared" si="15"/>
        <v>3.4193886651075638</v>
      </c>
      <c r="H305" s="32"/>
    </row>
    <row r="306" spans="1:8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100.8393926722913</v>
      </c>
      <c r="E311" s="34">
        <f>E173/1.2/E29*100</f>
        <v>99.33402794798711</v>
      </c>
      <c r="F311" s="34">
        <f t="shared" si="16"/>
        <v>-1.5053647243041866</v>
      </c>
      <c r="G311" s="34">
        <f t="shared" si="15"/>
        <v>-1.4928339852227528</v>
      </c>
      <c r="H311" s="32"/>
    </row>
    <row r="312" spans="1:8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</row>
    <row r="314" spans="1:8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</row>
    <row r="318" spans="1:8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60905.91926615515</v>
      </c>
      <c r="E340" s="34">
        <v>17277.872267375875</v>
      </c>
      <c r="F340" s="34">
        <f t="shared" ref="F340:F367" si="17">+SUM(E340)-SUM(D340)</f>
        <v>-43628.046998779275</v>
      </c>
      <c r="G340" s="34">
        <f t="shared" ref="G340:G350" si="18">IFERROR(F340/D340*100,0)</f>
        <v>-71.631866860308563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60905.91926615515</v>
      </c>
      <c r="E341" s="34">
        <v>17277.872267375875</v>
      </c>
      <c r="F341" s="34">
        <f t="shared" si="17"/>
        <v>-43628.046998779275</v>
      </c>
      <c r="G341" s="34">
        <f t="shared" si="18"/>
        <v>-71.631866860308563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7"/>
        <v>0</v>
      </c>
      <c r="G342" s="34">
        <f t="shared" si="18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60905.91926615515</v>
      </c>
      <c r="E343" s="34">
        <v>17277.872267375875</v>
      </c>
      <c r="F343" s="34">
        <f t="shared" si="17"/>
        <v>-43628.046998779275</v>
      </c>
      <c r="G343" s="34">
        <f t="shared" si="18"/>
        <v>-71.631866860308563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5098.1005844696774</v>
      </c>
      <c r="E344" s="34">
        <v>1687.8857630805251</v>
      </c>
      <c r="F344" s="34">
        <f t="shared" si="17"/>
        <v>-3410.2148213891523</v>
      </c>
      <c r="G344" s="34">
        <f t="shared" si="18"/>
        <v>-66.891870116836756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2832.0906979706056</v>
      </c>
      <c r="E345" s="34">
        <v>783.62678608533315</v>
      </c>
      <c r="F345" s="34">
        <f t="shared" si="17"/>
        <v>-2048.4639118852724</v>
      </c>
      <c r="G345" s="34">
        <f t="shared" si="18"/>
        <v>-72.330448786585208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2832.0906979706056</v>
      </c>
      <c r="E346" s="34">
        <v>783.62678608533315</v>
      </c>
      <c r="F346" s="34">
        <f t="shared" si="17"/>
        <v>-2048.4639118852724</v>
      </c>
      <c r="G346" s="34">
        <f t="shared" si="18"/>
        <v>-72.330448786585208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7"/>
        <v>0</v>
      </c>
      <c r="G347" s="34">
        <f t="shared" si="18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2832.0906979706056</v>
      </c>
      <c r="E348" s="34">
        <v>783.62678608533315</v>
      </c>
      <c r="F348" s="34">
        <f t="shared" si="17"/>
        <v>-2048.4639118852724</v>
      </c>
      <c r="G348" s="34">
        <f t="shared" si="18"/>
        <v>-72.330448786585208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1810523.3629535236</v>
      </c>
      <c r="E349" s="34">
        <v>1812510.9441227445</v>
      </c>
      <c r="F349" s="34">
        <f t="shared" si="17"/>
        <v>1987.5811692208517</v>
      </c>
      <c r="G349" s="34">
        <f t="shared" si="18"/>
        <v>0.10977937152815813</v>
      </c>
      <c r="H349" s="32"/>
    </row>
    <row r="350" spans="1:8" ht="31.5" x14ac:dyDescent="0.25">
      <c r="A350" s="68" t="s">
        <v>550</v>
      </c>
      <c r="B350" s="71" t="s">
        <v>702</v>
      </c>
      <c r="C350" s="70" t="s">
        <v>19</v>
      </c>
      <c r="D350" s="33">
        <v>60265.181229267153</v>
      </c>
      <c r="E350" s="34">
        <v>15709.545136270002</v>
      </c>
      <c r="F350" s="34">
        <f t="shared" si="17"/>
        <v>-44555.636092997149</v>
      </c>
      <c r="G350" s="34">
        <f t="shared" si="18"/>
        <v>-73.93263437389146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18886.195296201346</v>
      </c>
      <c r="E367" s="40">
        <v>18142.411622621603</v>
      </c>
      <c r="F367" s="40">
        <f t="shared" si="17"/>
        <v>-743.78367357974275</v>
      </c>
      <c r="G367" s="40">
        <f t="shared" ref="G367" si="20">IFERROR(F367/D367*100,0)</f>
        <v>-3.9382398726404295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8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8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</row>
    <row r="371" spans="1:8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</row>
    <row r="372" spans="1:8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8" x14ac:dyDescent="0.25">
      <c r="A373" s="223" t="s">
        <v>587</v>
      </c>
      <c r="B373" s="224"/>
      <c r="C373" s="70" t="s">
        <v>19</v>
      </c>
      <c r="D373" s="123">
        <f t="shared" ref="D373:E373" si="21">SUM(D374,D431)</f>
        <v>23021.699072047628</v>
      </c>
      <c r="E373" s="26">
        <f t="shared" si="21"/>
        <v>3738.8389538699998</v>
      </c>
      <c r="F373" s="124">
        <f t="shared" ref="F373:F432" si="22">+SUM(E373)-SUM(D373)</f>
        <v>-19282.860118177628</v>
      </c>
      <c r="G373" s="102">
        <f t="shared" ref="G373:G432" si="23">IFERROR(F373/D373*100,0)</f>
        <v>-83.759500364551258</v>
      </c>
      <c r="H373" s="103"/>
    </row>
    <row r="374" spans="1:8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4">SUM(D375,D399,D427,D428)</f>
        <v>20390.276267383997</v>
      </c>
      <c r="E374" s="34">
        <f t="shared" si="24"/>
        <v>3626.1481491499999</v>
      </c>
      <c r="F374" s="34">
        <f t="shared" si="22"/>
        <v>-16764.128118233995</v>
      </c>
      <c r="G374" s="105">
        <f t="shared" si="23"/>
        <v>-82.216287304795671</v>
      </c>
      <c r="H374" s="106"/>
    </row>
    <row r="375" spans="1:8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5">SUM(D376,D394,D398)</f>
        <v>12596.712351969971</v>
      </c>
      <c r="E375" s="34">
        <f t="shared" si="25"/>
        <v>2127.5616762600002</v>
      </c>
      <c r="F375" s="34">
        <f t="shared" si="22"/>
        <v>-10469.150675709971</v>
      </c>
      <c r="G375" s="105">
        <f t="shared" si="23"/>
        <v>-83.110182904769786</v>
      </c>
      <c r="H375" s="106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6">SUM(D377,D381,D382,D383,D384,D389,D390,D391)</f>
        <v>12596.712351969971</v>
      </c>
      <c r="E376" s="34">
        <f t="shared" si="26"/>
        <v>2127.5616762600002</v>
      </c>
      <c r="F376" s="105">
        <f t="shared" si="22"/>
        <v>-10469.150675709971</v>
      </c>
      <c r="G376" s="105">
        <f t="shared" si="23"/>
        <v>-83.110182904769786</v>
      </c>
      <c r="H376" s="106"/>
    </row>
    <row r="377" spans="1:8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5" t="s">
        <v>225</v>
      </c>
      <c r="F377" s="30">
        <f t="shared" si="22"/>
        <v>0</v>
      </c>
      <c r="G377" s="107">
        <f t="shared" si="23"/>
        <v>0</v>
      </c>
      <c r="H377" s="106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5" t="s">
        <v>225</v>
      </c>
      <c r="F378" s="30">
        <f t="shared" si="22"/>
        <v>0</v>
      </c>
      <c r="G378" s="30">
        <f t="shared" si="23"/>
        <v>0</v>
      </c>
      <c r="H378" s="106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5" t="s">
        <v>225</v>
      </c>
      <c r="F379" s="30">
        <f t="shared" si="22"/>
        <v>0</v>
      </c>
      <c r="G379" s="30">
        <f t="shared" si="23"/>
        <v>0</v>
      </c>
      <c r="H379" s="106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5" t="s">
        <v>225</v>
      </c>
      <c r="F380" s="30">
        <f t="shared" si="22"/>
        <v>0</v>
      </c>
      <c r="G380" s="30">
        <f t="shared" si="23"/>
        <v>0</v>
      </c>
      <c r="H380" s="106"/>
    </row>
    <row r="381" spans="1:8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5" t="s">
        <v>225</v>
      </c>
      <c r="F381" s="30">
        <f t="shared" si="22"/>
        <v>0</v>
      </c>
      <c r="G381" s="30">
        <f t="shared" si="23"/>
        <v>0</v>
      </c>
      <c r="H381" s="106"/>
    </row>
    <row r="382" spans="1:8" x14ac:dyDescent="0.25">
      <c r="A382" s="68" t="s">
        <v>598</v>
      </c>
      <c r="B382" s="75" t="s">
        <v>599</v>
      </c>
      <c r="C382" s="70" t="s">
        <v>19</v>
      </c>
      <c r="D382" s="125">
        <v>4384.8280442499699</v>
      </c>
      <c r="E382" s="34">
        <v>780.26725615000009</v>
      </c>
      <c r="F382" s="105">
        <f t="shared" si="22"/>
        <v>-3604.5607880999696</v>
      </c>
      <c r="G382" s="105">
        <f t="shared" si="23"/>
        <v>-82.205294066817487</v>
      </c>
      <c r="H382" s="106"/>
    </row>
    <row r="383" spans="1:8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5" t="s">
        <v>225</v>
      </c>
      <c r="F383" s="30">
        <f t="shared" si="22"/>
        <v>0</v>
      </c>
      <c r="G383" s="30">
        <f t="shared" si="23"/>
        <v>0</v>
      </c>
      <c r="H383" s="106"/>
    </row>
    <row r="384" spans="1:8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7">SUM(D385,D387)</f>
        <v>8211.8843077199999</v>
      </c>
      <c r="E384" s="34">
        <f t="shared" si="27"/>
        <v>1347.2944201100001</v>
      </c>
      <c r="F384" s="105">
        <f t="shared" si="22"/>
        <v>-6864.58988761</v>
      </c>
      <c r="G384" s="105">
        <f t="shared" si="23"/>
        <v>-83.59335848358937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5" t="s">
        <v>225</v>
      </c>
      <c r="F385" s="30">
        <f t="shared" si="22"/>
        <v>0</v>
      </c>
      <c r="G385" s="30">
        <f t="shared" si="23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5" t="s">
        <v>225</v>
      </c>
      <c r="F386" s="30">
        <f t="shared" si="22"/>
        <v>0</v>
      </c>
      <c r="G386" s="30">
        <f t="shared" si="23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8211.8843077199999</v>
      </c>
      <c r="E387" s="34">
        <v>1347.2944201100001</v>
      </c>
      <c r="F387" s="105">
        <f t="shared" si="22"/>
        <v>-6864.58988761</v>
      </c>
      <c r="G387" s="105">
        <f t="shared" si="23"/>
        <v>-83.59335848358937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8211.8843077199999</v>
      </c>
      <c r="E388" s="34">
        <v>1347.2944201100001</v>
      </c>
      <c r="F388" s="105">
        <f t="shared" si="22"/>
        <v>-6864.58988761</v>
      </c>
      <c r="G388" s="105">
        <f t="shared" si="23"/>
        <v>-83.59335848358937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>
        <v>0</v>
      </c>
      <c r="F389" s="105">
        <f t="shared" si="22"/>
        <v>0</v>
      </c>
      <c r="G389" s="105">
        <f t="shared" si="23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5" t="s">
        <v>225</v>
      </c>
      <c r="F390" s="30">
        <f t="shared" si="22"/>
        <v>0</v>
      </c>
      <c r="G390" s="30">
        <f t="shared" si="23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5" t="s">
        <v>225</v>
      </c>
      <c r="F391" s="30">
        <f t="shared" si="22"/>
        <v>0</v>
      </c>
      <c r="G391" s="107">
        <f t="shared" si="23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5" t="s">
        <v>225</v>
      </c>
      <c r="F392" s="30">
        <f t="shared" si="22"/>
        <v>0</v>
      </c>
      <c r="G392" s="30">
        <f t="shared" si="23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5" t="s">
        <v>225</v>
      </c>
      <c r="F393" s="30">
        <f t="shared" si="22"/>
        <v>0</v>
      </c>
      <c r="G393" s="30">
        <f t="shared" si="23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5" t="s">
        <v>225</v>
      </c>
      <c r="F394" s="30">
        <f t="shared" si="22"/>
        <v>0</v>
      </c>
      <c r="G394" s="107">
        <f t="shared" si="23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5" t="s">
        <v>225</v>
      </c>
      <c r="F395" s="30">
        <f t="shared" si="22"/>
        <v>0</v>
      </c>
      <c r="G395" s="107">
        <f t="shared" si="23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5" t="s">
        <v>225</v>
      </c>
      <c r="F396" s="30">
        <f t="shared" si="22"/>
        <v>0</v>
      </c>
      <c r="G396" s="107">
        <f t="shared" si="23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5" t="s">
        <v>225</v>
      </c>
      <c r="F397" s="30">
        <f t="shared" si="22"/>
        <v>0</v>
      </c>
      <c r="G397" s="107">
        <f t="shared" si="23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2"/>
        <v>0</v>
      </c>
      <c r="G398" s="105">
        <f t="shared" si="23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5176.1517575939997</v>
      </c>
      <c r="E399" s="34">
        <f>E400+E414+E413</f>
        <v>1105.6650181</v>
      </c>
      <c r="F399" s="34">
        <f t="shared" si="22"/>
        <v>-4070.4867394939997</v>
      </c>
      <c r="G399" s="105">
        <f t="shared" si="23"/>
        <v>-78.639246492766276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4985.8299962199999</v>
      </c>
      <c r="E400" s="34">
        <f>SUM(E401,E405:E410)</f>
        <v>1105.2237230000001</v>
      </c>
      <c r="F400" s="105">
        <f t="shared" si="22"/>
        <v>-3880.6062732199998</v>
      </c>
      <c r="G400" s="105">
        <f t="shared" si="23"/>
        <v>-77.83270340469042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5" t="s">
        <v>225</v>
      </c>
      <c r="F401" s="30">
        <f>+SUM(E401)-SUM(D401)</f>
        <v>0</v>
      </c>
      <c r="G401" s="105">
        <f t="shared" si="23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5" t="s">
        <v>225</v>
      </c>
      <c r="F402" s="30">
        <f t="shared" si="22"/>
        <v>0</v>
      </c>
      <c r="G402" s="30">
        <f t="shared" si="23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5" t="s">
        <v>225</v>
      </c>
      <c r="F403" s="30">
        <f t="shared" si="22"/>
        <v>0</v>
      </c>
      <c r="G403" s="30">
        <f t="shared" si="23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5" t="s">
        <v>225</v>
      </c>
      <c r="F404" s="30">
        <f t="shared" si="22"/>
        <v>0</v>
      </c>
      <c r="G404" s="30">
        <f t="shared" si="23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5" t="s">
        <v>225</v>
      </c>
      <c r="F405" s="30">
        <f t="shared" si="22"/>
        <v>0</v>
      </c>
      <c r="G405" s="30">
        <f t="shared" si="23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4985.8299962199999</v>
      </c>
      <c r="E406" s="34">
        <v>1105.2237230000001</v>
      </c>
      <c r="F406" s="105">
        <f t="shared" si="22"/>
        <v>-3880.6062732199998</v>
      </c>
      <c r="G406" s="105">
        <f t="shared" si="23"/>
        <v>-77.83270340469042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5" t="s">
        <v>225</v>
      </c>
      <c r="F407" s="30">
        <f t="shared" si="22"/>
        <v>0</v>
      </c>
      <c r="G407" s="30">
        <f t="shared" si="23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5" t="s">
        <v>225</v>
      </c>
      <c r="F408" s="30">
        <f t="shared" si="22"/>
        <v>0</v>
      </c>
      <c r="G408" s="30">
        <f t="shared" si="23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5" t="s">
        <v>225</v>
      </c>
      <c r="F409" s="30">
        <f t="shared" si="22"/>
        <v>0</v>
      </c>
      <c r="G409" s="30">
        <f t="shared" si="23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5" t="s">
        <v>225</v>
      </c>
      <c r="F410" s="30">
        <f t="shared" si="22"/>
        <v>0</v>
      </c>
      <c r="G410" s="30">
        <f>IFERROR(F410/D410*100,0)</f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5" t="s">
        <v>225</v>
      </c>
      <c r="F411" s="30">
        <f t="shared" si="22"/>
        <v>0</v>
      </c>
      <c r="G411" s="30">
        <f t="shared" si="23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5" t="s">
        <v>225</v>
      </c>
      <c r="F412" s="30">
        <f t="shared" si="22"/>
        <v>0</v>
      </c>
      <c r="G412" s="30">
        <f t="shared" si="23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28.807821374000088</v>
      </c>
      <c r="E413" s="34">
        <v>0.44129510000000005</v>
      </c>
      <c r="F413" s="105">
        <f t="shared" si="22"/>
        <v>-28.366526274000087</v>
      </c>
      <c r="G413" s="105">
        <f t="shared" si="23"/>
        <v>-98.468141362476359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161.51393999999999</v>
      </c>
      <c r="E414" s="34">
        <f>SUM(E415,E419:E424)</f>
        <v>0</v>
      </c>
      <c r="F414" s="34">
        <f t="shared" si="22"/>
        <v>-161.51393999999999</v>
      </c>
      <c r="G414" s="105">
        <f t="shared" si="23"/>
        <v>-100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5" t="s">
        <v>225</v>
      </c>
      <c r="F415" s="30">
        <f t="shared" si="22"/>
        <v>0</v>
      </c>
      <c r="G415" s="30">
        <f t="shared" si="23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5" t="s">
        <v>225</v>
      </c>
      <c r="F416" s="30">
        <f t="shared" si="22"/>
        <v>0</v>
      </c>
      <c r="G416" s="30">
        <f t="shared" si="23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5" t="s">
        <v>225</v>
      </c>
      <c r="F417" s="30">
        <f t="shared" si="22"/>
        <v>0</v>
      </c>
      <c r="G417" s="30">
        <f t="shared" si="23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5" t="s">
        <v>225</v>
      </c>
      <c r="F418" s="30">
        <f t="shared" si="22"/>
        <v>0</v>
      </c>
      <c r="G418" s="30">
        <f t="shared" si="23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5" t="s">
        <v>225</v>
      </c>
      <c r="F419" s="30">
        <f t="shared" si="22"/>
        <v>0</v>
      </c>
      <c r="G419" s="30">
        <f t="shared" si="23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161.51393999999999</v>
      </c>
      <c r="E420" s="34">
        <v>0</v>
      </c>
      <c r="F420" s="34">
        <f t="shared" si="22"/>
        <v>-161.51393999999999</v>
      </c>
      <c r="G420" s="105">
        <f t="shared" si="23"/>
        <v>-100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5" t="s">
        <v>225</v>
      </c>
      <c r="F421" s="30">
        <f t="shared" si="22"/>
        <v>0</v>
      </c>
      <c r="G421" s="30">
        <f t="shared" si="23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5" t="s">
        <v>225</v>
      </c>
      <c r="F422" s="30">
        <f t="shared" si="22"/>
        <v>0</v>
      </c>
      <c r="G422" s="30">
        <f t="shared" si="23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5" t="s">
        <v>225</v>
      </c>
      <c r="F423" s="30">
        <f t="shared" si="22"/>
        <v>0</v>
      </c>
      <c r="G423" s="30">
        <f t="shared" si="23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5" t="s">
        <v>225</v>
      </c>
      <c r="F424" s="30">
        <f t="shared" si="22"/>
        <v>0</v>
      </c>
      <c r="G424" s="30">
        <f t="shared" si="23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5" t="s">
        <v>225</v>
      </c>
      <c r="F425" s="30">
        <f t="shared" si="22"/>
        <v>0</v>
      </c>
      <c r="G425" s="30">
        <f t="shared" si="23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5" t="s">
        <v>225</v>
      </c>
      <c r="F426" s="30">
        <f t="shared" si="22"/>
        <v>0</v>
      </c>
      <c r="G426" s="30">
        <f t="shared" si="23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1332.6169741999997</v>
      </c>
      <c r="E427" s="34">
        <v>186.67406614999999</v>
      </c>
      <c r="F427" s="34">
        <f t="shared" si="22"/>
        <v>-1145.9429080499997</v>
      </c>
      <c r="G427" s="105">
        <f t="shared" si="23"/>
        <v>-85.991918926136691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1284.7951836200305</v>
      </c>
      <c r="E428" s="34">
        <v>206.24738863999997</v>
      </c>
      <c r="F428" s="34">
        <f t="shared" si="22"/>
        <v>-1078.5477949800304</v>
      </c>
      <c r="G428" s="105">
        <f t="shared" si="23"/>
        <v>-83.947060880250277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5" t="s">
        <v>225</v>
      </c>
      <c r="F429" s="30">
        <f t="shared" si="22"/>
        <v>0</v>
      </c>
      <c r="G429" s="30">
        <f t="shared" si="23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2"/>
        <v>0</v>
      </c>
      <c r="G430" s="105">
        <f t="shared" si="23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2631.4228046636304</v>
      </c>
      <c r="E431" s="34">
        <f>SUM(E432:E436,E441:E442)</f>
        <v>112.69080471999999</v>
      </c>
      <c r="F431" s="34">
        <f t="shared" si="22"/>
        <v>-2518.7319999436304</v>
      </c>
      <c r="G431" s="105">
        <f t="shared" si="23"/>
        <v>-95.717495321531771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2220.3971631200002</v>
      </c>
      <c r="E432" s="34">
        <v>0</v>
      </c>
      <c r="F432" s="34">
        <f t="shared" si="22"/>
        <v>-2220.3971631200002</v>
      </c>
      <c r="G432" s="105">
        <f t="shared" si="23"/>
        <v>-100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28">+SUM(E433)-SUM(D433)</f>
        <v>0</v>
      </c>
      <c r="G433" s="105">
        <f t="shared" ref="G433:G442" si="29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28"/>
        <v>0</v>
      </c>
      <c r="G434" s="105">
        <f t="shared" si="29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28"/>
        <v>0</v>
      </c>
      <c r="G435" s="105">
        <f t="shared" si="29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411.02564154363017</v>
      </c>
      <c r="E436" s="34">
        <v>112.69080471999999</v>
      </c>
      <c r="F436" s="105">
        <f>+SUM(E436)-SUM(D436)</f>
        <v>-298.33483682363021</v>
      </c>
      <c r="G436" s="105">
        <f t="shared" si="29"/>
        <v>-72.583023215587417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366.94471408363017</v>
      </c>
      <c r="E437" s="34">
        <v>0</v>
      </c>
      <c r="F437" s="105">
        <f t="shared" si="28"/>
        <v>-366.94471408363017</v>
      </c>
      <c r="G437" s="105">
        <f t="shared" si="29"/>
        <v>-100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28"/>
        <v>0</v>
      </c>
      <c r="G438" s="105">
        <f t="shared" si="29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44.080927459999998</v>
      </c>
      <c r="E439" s="34">
        <v>112.69080471999999</v>
      </c>
      <c r="F439" s="105">
        <f t="shared" si="28"/>
        <v>68.60987725999999</v>
      </c>
      <c r="G439" s="105">
        <f t="shared" si="29"/>
        <v>155.64526704266396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112.69080471999999</v>
      </c>
      <c r="F440" s="105">
        <f t="shared" si="28"/>
        <v>112.69080471999999</v>
      </c>
      <c r="G440" s="105">
        <f t="shared" si="29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28"/>
        <v>0</v>
      </c>
      <c r="G441" s="105">
        <f t="shared" si="29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6651.3922400438796</v>
      </c>
      <c r="E444" s="37">
        <v>1830.6341966100001</v>
      </c>
      <c r="F444" s="105">
        <f t="shared" ref="F444:F452" si="30">+SUM(E444)-SUM(D444)</f>
        <v>-4820.7580434338797</v>
      </c>
      <c r="G444" s="34">
        <f t="shared" ref="G444:G453" si="31">IFERROR(F444/D444*100,0)</f>
        <v>-72.477428325623407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3721.75093491388</v>
      </c>
      <c r="E445" s="37">
        <v>617.16890278999995</v>
      </c>
      <c r="F445" s="105">
        <f t="shared" si="30"/>
        <v>-3104.5820321238798</v>
      </c>
      <c r="G445" s="34">
        <f t="shared" si="31"/>
        <v>-83.417243292657858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1228.0256489938802</v>
      </c>
      <c r="E446" s="37">
        <v>617.16890278999995</v>
      </c>
      <c r="F446" s="105">
        <f t="shared" si="30"/>
        <v>-610.85674620388022</v>
      </c>
      <c r="G446" s="34">
        <f t="shared" si="31"/>
        <v>-49.74299573501208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2493.7252859200003</v>
      </c>
      <c r="E447" s="37">
        <v>0</v>
      </c>
      <c r="F447" s="105">
        <f t="shared" ref="F447" si="32">+SUM(E447)-SUM(D447)</f>
        <v>-2493.7252859200003</v>
      </c>
      <c r="G447" s="34">
        <f t="shared" ref="G447" si="33">IFERROR(F447/D447*100,0)</f>
        <v>-100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0"/>
        <v>0</v>
      </c>
      <c r="G448" s="34">
        <f t="shared" si="31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2258.4279429500002</v>
      </c>
      <c r="E449" s="37">
        <v>405.34722249999993</v>
      </c>
      <c r="F449" s="105">
        <f t="shared" ref="F449" si="34">+SUM(E449)-SUM(D449)</f>
        <v>-1853.0807204500002</v>
      </c>
      <c r="G449" s="34">
        <f t="shared" ref="G449" si="35">IFERROR(F449/D449*100,0)</f>
        <v>-82.051797412206653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226" t="s">
        <v>225</v>
      </c>
      <c r="F450" s="30">
        <f t="shared" si="30"/>
        <v>0</v>
      </c>
      <c r="G450" s="30">
        <f t="shared" si="31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0"/>
        <v>0</v>
      </c>
      <c r="G451" s="30">
        <f t="shared" si="31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0"/>
        <v>0</v>
      </c>
      <c r="G452" s="30">
        <f t="shared" si="31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1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 t="s">
        <v>700</v>
      </c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8" s="5" customFormat="1" ht="16.5" thickBot="1" x14ac:dyDescent="0.3">
      <c r="A465" s="132" t="s">
        <v>706</v>
      </c>
      <c r="B465" s="2"/>
      <c r="C465" s="3"/>
      <c r="D465" s="3"/>
      <c r="E465" s="4"/>
    </row>
    <row r="466" spans="1:8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</row>
    <row r="467" spans="1:8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</row>
    <row r="468" spans="1:8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</row>
    <row r="469" spans="1:8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6852.5696185102579</v>
      </c>
      <c r="E469" s="138">
        <f>+E69</f>
        <v>1353.8515758750002</v>
      </c>
      <c r="F469" s="19">
        <f t="shared" ref="F469:F474" si="36">+SUM(E469)-SUM(D469)</f>
        <v>-5498.7180426352579</v>
      </c>
      <c r="G469" s="17">
        <f t="shared" ref="G469:G474" si="37">IFERROR(F469/D469*100,0)</f>
        <v>-80.243154739822614</v>
      </c>
      <c r="H469" s="139"/>
    </row>
    <row r="470" spans="1:8" s="5" customFormat="1" x14ac:dyDescent="0.25">
      <c r="A470" s="146"/>
      <c r="B470" s="136" t="s">
        <v>709</v>
      </c>
      <c r="C470" s="7"/>
      <c r="D470" s="169"/>
      <c r="E470" s="16"/>
      <c r="F470" s="20">
        <f t="shared" si="36"/>
        <v>0</v>
      </c>
      <c r="G470" s="15">
        <f t="shared" si="37"/>
        <v>0</v>
      </c>
      <c r="H470" s="141"/>
    </row>
    <row r="471" spans="1:8" s="5" customFormat="1" x14ac:dyDescent="0.25">
      <c r="A471" s="146"/>
      <c r="B471" s="136" t="s">
        <v>710</v>
      </c>
      <c r="C471" s="7" t="s">
        <v>708</v>
      </c>
      <c r="D471" s="169">
        <v>7090.0159750681032</v>
      </c>
      <c r="E471" s="16">
        <v>1422.3183351600001</v>
      </c>
      <c r="F471" s="20">
        <f t="shared" si="36"/>
        <v>-5667.6976399081032</v>
      </c>
      <c r="G471" s="15">
        <f t="shared" si="37"/>
        <v>-79.939137793743299</v>
      </c>
      <c r="H471" s="141"/>
    </row>
    <row r="472" spans="1:8" s="5" customFormat="1" x14ac:dyDescent="0.25">
      <c r="A472" s="146"/>
      <c r="B472" s="136" t="s">
        <v>711</v>
      </c>
      <c r="C472" s="7" t="s">
        <v>708</v>
      </c>
      <c r="D472" s="169">
        <v>-472.89548483999999</v>
      </c>
      <c r="E472" s="16">
        <v>-102.18099748499999</v>
      </c>
      <c r="F472" s="20">
        <f t="shared" si="36"/>
        <v>370.71448735500002</v>
      </c>
      <c r="G472" s="15">
        <f t="shared" si="37"/>
        <v>-78.392477669865684</v>
      </c>
      <c r="H472" s="141"/>
    </row>
    <row r="473" spans="1:8" s="5" customFormat="1" x14ac:dyDescent="0.25">
      <c r="A473" s="146"/>
      <c r="B473" s="136" t="s">
        <v>712</v>
      </c>
      <c r="C473" s="7" t="s">
        <v>708</v>
      </c>
      <c r="D473" s="169">
        <v>254.49033767071799</v>
      </c>
      <c r="E473" s="16">
        <v>37.971478599999998</v>
      </c>
      <c r="F473" s="20">
        <f t="shared" si="36"/>
        <v>-216.51885907071801</v>
      </c>
      <c r="G473" s="15">
        <f t="shared" si="37"/>
        <v>-85.079402641553003</v>
      </c>
      <c r="H473" s="141"/>
    </row>
    <row r="474" spans="1:8" s="5" customFormat="1" ht="16.5" thickBot="1" x14ac:dyDescent="0.3">
      <c r="A474" s="147"/>
      <c r="B474" s="148" t="s">
        <v>713</v>
      </c>
      <c r="C474" s="9" t="s">
        <v>708</v>
      </c>
      <c r="D474" s="170">
        <v>-19.041209388563921</v>
      </c>
      <c r="E474" s="18">
        <v>-4.2572404000000006</v>
      </c>
      <c r="F474" s="21">
        <f t="shared" si="36"/>
        <v>14.78396898856392</v>
      </c>
      <c r="G474" s="18">
        <f t="shared" si="37"/>
        <v>-77.641964262223368</v>
      </c>
      <c r="H474" s="143"/>
    </row>
    <row r="475" spans="1:8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</row>
    <row r="476" spans="1:8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</row>
    <row r="477" spans="1:8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4384.8280442499699</v>
      </c>
      <c r="E477" s="138">
        <f>+E382</f>
        <v>780.26725615000009</v>
      </c>
      <c r="F477" s="19">
        <f t="shared" ref="F477:F480" si="38">+SUM(E477)-SUM(D477)</f>
        <v>-3604.5607880999696</v>
      </c>
      <c r="G477" s="17">
        <f t="shared" ref="G477:G480" si="39">IFERROR(F477/D477*100,0)</f>
        <v>-82.205294066817487</v>
      </c>
      <c r="H477" s="151"/>
    </row>
    <row r="478" spans="1:8" s="5" customFormat="1" x14ac:dyDescent="0.25">
      <c r="A478" s="146"/>
      <c r="B478" s="8" t="s">
        <v>714</v>
      </c>
      <c r="C478" s="7"/>
      <c r="D478" s="140"/>
      <c r="E478" s="16"/>
      <c r="F478" s="20">
        <f t="shared" si="38"/>
        <v>0</v>
      </c>
      <c r="G478" s="15">
        <f t="shared" si="39"/>
        <v>0</v>
      </c>
      <c r="H478" s="152"/>
    </row>
    <row r="479" spans="1:8" s="5" customFormat="1" x14ac:dyDescent="0.25">
      <c r="A479" s="146"/>
      <c r="B479" s="8" t="s">
        <v>715</v>
      </c>
      <c r="C479" s="7" t="s">
        <v>708</v>
      </c>
      <c r="D479" s="140">
        <f>+D480+D490</f>
        <v>3911.9327368331997</v>
      </c>
      <c r="E479" s="16">
        <v>3716.8199854249997</v>
      </c>
      <c r="F479" s="20">
        <f t="shared" si="38"/>
        <v>-195.11275140819998</v>
      </c>
      <c r="G479" s="15">
        <f t="shared" si="39"/>
        <v>-4.9876305277720165</v>
      </c>
      <c r="H479" s="152"/>
    </row>
    <row r="480" spans="1:8" s="5" customFormat="1" ht="32.25" thickBot="1" x14ac:dyDescent="0.3">
      <c r="A480" s="147"/>
      <c r="B480" s="150" t="s">
        <v>720</v>
      </c>
      <c r="C480" s="9" t="s">
        <v>708</v>
      </c>
      <c r="D480" s="142">
        <f>+D145</f>
        <v>4384.8280442499545</v>
      </c>
      <c r="E480" s="18">
        <v>3823.25</v>
      </c>
      <c r="F480" s="21">
        <f t="shared" si="38"/>
        <v>-561.57804424995447</v>
      </c>
      <c r="G480" s="18">
        <f t="shared" si="39"/>
        <v>-12.807299136539232</v>
      </c>
      <c r="H480" s="153"/>
    </row>
    <row r="481" spans="1:8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</row>
    <row r="482" spans="1:8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4985.8299962199999</v>
      </c>
      <c r="E482" s="138">
        <f>+E406</f>
        <v>1105.2237230000001</v>
      </c>
      <c r="F482" s="19">
        <f t="shared" ref="F482:F485" si="40">+SUM(E482)-SUM(D482)</f>
        <v>-3880.6062732199998</v>
      </c>
      <c r="G482" s="17">
        <f t="shared" ref="G482:G485" si="41">IFERROR(F482/D482*100,0)</f>
        <v>-77.83270340469042</v>
      </c>
      <c r="H482" s="151"/>
    </row>
    <row r="483" spans="1:8" s="5" customFormat="1" x14ac:dyDescent="0.25">
      <c r="A483" s="146"/>
      <c r="B483" s="8" t="s">
        <v>717</v>
      </c>
      <c r="C483" s="7"/>
      <c r="D483" s="22"/>
      <c r="E483" s="16"/>
      <c r="F483" s="20">
        <f t="shared" si="40"/>
        <v>0</v>
      </c>
      <c r="G483" s="15">
        <f t="shared" si="41"/>
        <v>0</v>
      </c>
      <c r="H483" s="152"/>
    </row>
    <row r="484" spans="1:8" s="5" customFormat="1" x14ac:dyDescent="0.25">
      <c r="A484" s="146"/>
      <c r="B484" s="8" t="s">
        <v>718</v>
      </c>
      <c r="C484" s="7" t="s">
        <v>708</v>
      </c>
      <c r="D484" s="22">
        <f>+D489</f>
        <v>7052.4037716819039</v>
      </c>
      <c r="E484" s="16">
        <f>+E489</f>
        <v>1418.0695256199999</v>
      </c>
      <c r="F484" s="20">
        <f t="shared" si="40"/>
        <v>-5634.3342460619042</v>
      </c>
      <c r="G484" s="15">
        <f t="shared" si="41"/>
        <v>-79.892394543345773</v>
      </c>
      <c r="H484" s="152"/>
    </row>
    <row r="485" spans="1:8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-472.89530741675469</v>
      </c>
      <c r="E485" s="18">
        <f>+E490+E492</f>
        <v>-106.43001457499999</v>
      </c>
      <c r="F485" s="21">
        <f t="shared" si="40"/>
        <v>366.46529284175472</v>
      </c>
      <c r="G485" s="18">
        <f t="shared" si="41"/>
        <v>-77.493958407752814</v>
      </c>
      <c r="H485" s="153"/>
    </row>
    <row r="486" spans="1:8" ht="16.5" thickBot="1" x14ac:dyDescent="0.3">
      <c r="A486" s="1"/>
      <c r="B486" s="2"/>
      <c r="C486" s="3"/>
      <c r="D486" s="4"/>
      <c r="E486" s="4"/>
      <c r="F486" s="10"/>
      <c r="G486" s="5"/>
      <c r="H486" s="5"/>
    </row>
    <row r="487" spans="1:8" ht="31.5" x14ac:dyDescent="0.25">
      <c r="A487" s="144" t="s">
        <v>719</v>
      </c>
      <c r="B487" s="145" t="s">
        <v>721</v>
      </c>
      <c r="C487" s="161" t="s">
        <v>708</v>
      </c>
      <c r="D487" s="137">
        <v>6814.0607751807347</v>
      </c>
      <c r="E487" s="138">
        <v>1349.2627621450001</v>
      </c>
      <c r="F487" s="19">
        <f t="shared" ref="F487:F492" si="42">+SUM(E487)-SUM(D487)</f>
        <v>-5464.7980130357346</v>
      </c>
      <c r="G487" s="17">
        <f t="shared" ref="G487:G492" si="43">IFERROR(F487/D487*100,0)</f>
        <v>-80.198844614660587</v>
      </c>
      <c r="H487" s="139"/>
    </row>
    <row r="488" spans="1:8" x14ac:dyDescent="0.25">
      <c r="A488" s="146"/>
      <c r="B488" s="136" t="s">
        <v>709</v>
      </c>
      <c r="C488" s="162"/>
      <c r="D488" s="140"/>
      <c r="E488" s="16"/>
      <c r="F488" s="20">
        <f t="shared" si="42"/>
        <v>0</v>
      </c>
      <c r="G488" s="15">
        <f t="shared" si="43"/>
        <v>0</v>
      </c>
      <c r="H488" s="141"/>
    </row>
    <row r="489" spans="1:8" x14ac:dyDescent="0.25">
      <c r="A489" s="146"/>
      <c r="B489" s="136" t="s">
        <v>710</v>
      </c>
      <c r="C489" s="162" t="s">
        <v>708</v>
      </c>
      <c r="D489" s="140">
        <v>7052.4037716819039</v>
      </c>
      <c r="E489" s="16">
        <v>1418.0695256199999</v>
      </c>
      <c r="F489" s="20">
        <f t="shared" si="42"/>
        <v>-5634.3342460619042</v>
      </c>
      <c r="G489" s="15">
        <f t="shared" si="43"/>
        <v>-79.892394543345773</v>
      </c>
      <c r="H489" s="141"/>
    </row>
    <row r="490" spans="1:8" x14ac:dyDescent="0.25">
      <c r="A490" s="146"/>
      <c r="B490" s="136" t="s">
        <v>711</v>
      </c>
      <c r="C490" s="162" t="s">
        <v>708</v>
      </c>
      <c r="D490" s="140">
        <v>-472.89530741675469</v>
      </c>
      <c r="E490" s="16">
        <v>-102.17277417499999</v>
      </c>
      <c r="F490" s="20">
        <f t="shared" si="42"/>
        <v>370.72253324175472</v>
      </c>
      <c r="G490" s="15">
        <f t="shared" si="43"/>
        <v>-78.394208491276729</v>
      </c>
      <c r="H490" s="141"/>
    </row>
    <row r="491" spans="1:8" x14ac:dyDescent="0.25">
      <c r="A491" s="146"/>
      <c r="B491" s="136" t="s">
        <v>712</v>
      </c>
      <c r="C491" s="162" t="s">
        <v>708</v>
      </c>
      <c r="D491" s="140">
        <v>253.59352030414956</v>
      </c>
      <c r="E491" s="16">
        <v>37.623251100000004</v>
      </c>
      <c r="F491" s="20">
        <f t="shared" si="42"/>
        <v>-215.97026920414956</v>
      </c>
      <c r="G491" s="15">
        <f t="shared" si="43"/>
        <v>-85.16395408885991</v>
      </c>
      <c r="H491" s="141"/>
    </row>
    <row r="492" spans="1:8" ht="16.5" thickBot="1" x14ac:dyDescent="0.3">
      <c r="A492" s="147"/>
      <c r="B492" s="148" t="s">
        <v>713</v>
      </c>
      <c r="C492" s="163" t="s">
        <v>708</v>
      </c>
      <c r="D492" s="142">
        <v>-19.041209388563921</v>
      </c>
      <c r="E492" s="18">
        <v>-4.2572404000000006</v>
      </c>
      <c r="F492" s="21">
        <f t="shared" si="42"/>
        <v>14.78396898856392</v>
      </c>
      <c r="G492" s="18">
        <f t="shared" si="43"/>
        <v>-77.641964262223368</v>
      </c>
      <c r="H492" s="143"/>
    </row>
    <row r="493" spans="1:8" x14ac:dyDescent="0.25">
      <c r="A493" s="1"/>
      <c r="B493" s="2"/>
      <c r="C493" s="3"/>
      <c r="D493" s="135"/>
      <c r="E493" s="135"/>
      <c r="G493" s="5"/>
      <c r="H493" s="5"/>
    </row>
  </sheetData>
  <autoFilter ref="A21:H453"/>
  <mergeCells count="35">
    <mergeCell ref="A458:H458"/>
    <mergeCell ref="A459:H459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0:H460"/>
    <mergeCell ref="H466:H467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68:H468"/>
    <mergeCell ref="A476:H476"/>
    <mergeCell ref="A466:A467"/>
    <mergeCell ref="B466:B467"/>
    <mergeCell ref="C466:C467"/>
    <mergeCell ref="D466:E466"/>
    <mergeCell ref="F466:G466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3"/>
  <sheetViews>
    <sheetView view="pageBreakPreview" zoomScale="55" zoomScaleNormal="70" zoomScaleSheetLayoutView="55" workbookViewId="0">
      <pane ySplit="21" topLeftCell="A118" activePane="bottomLeft" state="frozen"/>
      <selection activeCell="AA1" sqref="I1:AA1048576"/>
      <selection pane="bottomLeft" activeCell="AA124" sqref="AA124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2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691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21656.320226998465</v>
      </c>
      <c r="E23" s="26">
        <f>+E29+E31+E32+E37</f>
        <v>5891.8289999999997</v>
      </c>
      <c r="F23" s="26">
        <f>+SUM(E23)-SUM(D23)</f>
        <v>-15764.491226998465</v>
      </c>
      <c r="G23" s="27">
        <f t="shared" ref="G23:G76" si="0">IFERROR(F23/D23*100,0)</f>
        <v>-72.793951427376911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21096.039639913572</v>
      </c>
      <c r="E29" s="34">
        <v>5773.1239999999998</v>
      </c>
      <c r="F29" s="34">
        <f t="shared" si="1"/>
        <v>-15322.915639913572</v>
      </c>
      <c r="G29" s="35">
        <f t="shared" si="0"/>
        <v>-72.634086309369238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199.12767350302667</v>
      </c>
      <c r="E31" s="34">
        <v>49.259</v>
      </c>
      <c r="F31" s="34">
        <f t="shared" si="1"/>
        <v>-149.86867350302668</v>
      </c>
      <c r="G31" s="35">
        <f t="shared" si="0"/>
        <v>-75.262604572512487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361.15291358186619</v>
      </c>
      <c r="E37" s="34">
        <v>69.445999999999927</v>
      </c>
      <c r="F37" s="34">
        <f t="shared" si="1"/>
        <v>-291.70691358186627</v>
      </c>
      <c r="G37" s="35">
        <f t="shared" si="0"/>
        <v>-80.77102595926921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19519.317242009794</v>
      </c>
      <c r="E38" s="34">
        <f>+E44+E46+E47+E52</f>
        <v>4942.4790000000003</v>
      </c>
      <c r="F38" s="34">
        <f t="shared" si="1"/>
        <v>-14576.838242009795</v>
      </c>
      <c r="G38" s="34">
        <f t="shared" si="0"/>
        <v>-74.679037495416509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19168.431622922628</v>
      </c>
      <c r="E44" s="34">
        <v>4876.2614157699991</v>
      </c>
      <c r="F44" s="34">
        <f t="shared" si="1"/>
        <v>-14292.170207152629</v>
      </c>
      <c r="G44" s="34">
        <f t="shared" si="0"/>
        <v>-74.560978635629709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25.847996863522756</v>
      </c>
      <c r="E46" s="34">
        <v>10.996</v>
      </c>
      <c r="F46" s="34">
        <f t="shared" si="1"/>
        <v>-14.851996863522755</v>
      </c>
      <c r="G46" s="34">
        <f t="shared" si="0"/>
        <v>-57.45898586239079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325.03762222364549</v>
      </c>
      <c r="E52" s="34">
        <v>55.221584230001191</v>
      </c>
      <c r="F52" s="34">
        <f t="shared" si="1"/>
        <v>-269.81603799364427</v>
      </c>
      <c r="G52" s="34">
        <f t="shared" si="0"/>
        <v>-83.010710005746517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3582.6481696531173</v>
      </c>
      <c r="E53" s="34">
        <f>+E54+E55+E60+E61</f>
        <v>981.88217617000021</v>
      </c>
      <c r="F53" s="34">
        <f t="shared" si="1"/>
        <v>-2600.7659934831172</v>
      </c>
      <c r="G53" s="34">
        <f t="shared" si="0"/>
        <v>-72.593396569413386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2788.2164583311305</v>
      </c>
      <c r="E55" s="34">
        <v>880.10322859000007</v>
      </c>
      <c r="F55" s="34">
        <f t="shared" si="1"/>
        <v>-1908.1132297411305</v>
      </c>
      <c r="G55" s="34">
        <f t="shared" si="0"/>
        <v>-68.434903037736888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2788.2164583311305</v>
      </c>
      <c r="E56" s="34">
        <v>880.10322859000007</v>
      </c>
      <c r="F56" s="34">
        <f t="shared" si="1"/>
        <v>-1908.1132297411305</v>
      </c>
      <c r="G56" s="34">
        <f t="shared" si="0"/>
        <v>-68.434903037736888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2598.7909060213169</v>
      </c>
      <c r="E57" s="34">
        <v>772.05110660000003</v>
      </c>
      <c r="F57" s="34">
        <f t="shared" si="1"/>
        <v>-1826.739799421317</v>
      </c>
      <c r="G57" s="34">
        <f t="shared" si="0"/>
        <v>-70.291911334183084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281.71957940042319</v>
      </c>
      <c r="E60" s="34">
        <v>31.498283000000001</v>
      </c>
      <c r="F60" s="34">
        <f t="shared" si="1"/>
        <v>-250.22129640042317</v>
      </c>
      <c r="G60" s="34">
        <f t="shared" si="0"/>
        <v>-88.819277997277638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512.71213192156324</v>
      </c>
      <c r="E61" s="34">
        <v>70.280664580000135</v>
      </c>
      <c r="F61" s="34">
        <f t="shared" si="1"/>
        <v>-442.43146734156312</v>
      </c>
      <c r="G61" s="34">
        <f t="shared" si="0"/>
        <v>-86.292373399357757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9791.1162269530578</v>
      </c>
      <c r="E62" s="34">
        <f>+E63+E64+E66+E67</f>
        <v>2439.1911350099999</v>
      </c>
      <c r="F62" s="34">
        <f t="shared" si="1"/>
        <v>-7351.9250919430579</v>
      </c>
      <c r="G62" s="34">
        <f t="shared" si="0"/>
        <v>-75.087711365376535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2718.4803945900003</v>
      </c>
      <c r="E63" s="34">
        <v>656.01953777999995</v>
      </c>
      <c r="F63" s="34">
        <f t="shared" si="1"/>
        <v>-2062.4608568100002</v>
      </c>
      <c r="G63" s="34">
        <f t="shared" si="0"/>
        <v>-75.868152697163708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6857.9421455903748</v>
      </c>
      <c r="E64" s="34">
        <v>1760.0933093299998</v>
      </c>
      <c r="F64" s="34">
        <f t="shared" si="1"/>
        <v>-5097.8488362603748</v>
      </c>
      <c r="G64" s="34">
        <f t="shared" si="0"/>
        <v>-74.334964163240542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214.69368677268449</v>
      </c>
      <c r="E67" s="34">
        <v>23.078287900000305</v>
      </c>
      <c r="F67" s="34">
        <f t="shared" si="1"/>
        <v>-191.61539887268418</v>
      </c>
      <c r="G67" s="34">
        <f t="shared" si="0"/>
        <v>-89.250597794971327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4486.2211947583528</v>
      </c>
      <c r="E68" s="34">
        <v>1191.1256685608</v>
      </c>
      <c r="F68" s="34">
        <f t="shared" si="1"/>
        <v>-3295.0955261975528</v>
      </c>
      <c r="G68" s="34">
        <f t="shared" si="0"/>
        <v>-73.449243431142079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1028.444017368832</v>
      </c>
      <c r="E69" s="34">
        <v>211.89644789600004</v>
      </c>
      <c r="F69" s="34">
        <f t="shared" si="1"/>
        <v>-816.54756947283192</v>
      </c>
      <c r="G69" s="34">
        <f t="shared" si="0"/>
        <v>-79.396404245890281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127.85066615847435</v>
      </c>
      <c r="E70" s="34">
        <f>+E71+E72</f>
        <v>19.828464849999996</v>
      </c>
      <c r="F70" s="34">
        <f t="shared" si="1"/>
        <v>-108.02220130847437</v>
      </c>
      <c r="G70" s="34">
        <f t="shared" si="0"/>
        <v>-84.490917845181912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121.48825613378182</v>
      </c>
      <c r="E71" s="34">
        <v>18.397354060000001</v>
      </c>
      <c r="F71" s="34">
        <f t="shared" si="1"/>
        <v>-103.09090207378182</v>
      </c>
      <c r="G71" s="34">
        <f t="shared" si="0"/>
        <v>-84.856681093733883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6.3624100246925366</v>
      </c>
      <c r="E72" s="34">
        <v>1.4311107899999946</v>
      </c>
      <c r="F72" s="34">
        <f t="shared" si="1"/>
        <v>-4.9312992346925419</v>
      </c>
      <c r="G72" s="34">
        <f t="shared" si="0"/>
        <v>-77.506781479881852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503.03696711796022</v>
      </c>
      <c r="E73" s="15">
        <f>+E38-E53-E62-E68-E69-E70</f>
        <v>98.555107513200198</v>
      </c>
      <c r="F73" s="34">
        <f t="shared" si="1"/>
        <v>-404.48185960476002</v>
      </c>
      <c r="G73" s="34">
        <f t="shared" si="0"/>
        <v>-80.407979143590566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402.22585693821924</v>
      </c>
      <c r="E74" s="34">
        <v>76.070057100836664</v>
      </c>
      <c r="F74" s="34">
        <f t="shared" si="1"/>
        <v>-326.15579983738257</v>
      </c>
      <c r="G74" s="34">
        <f t="shared" si="0"/>
        <v>-81.087725766839299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4.2140053325767921</v>
      </c>
      <c r="E75" s="34">
        <v>0.15660984</v>
      </c>
      <c r="F75" s="34">
        <f t="shared" si="1"/>
        <v>-4.0573954925767923</v>
      </c>
      <c r="G75" s="34">
        <f t="shared" si="0"/>
        <v>-96.283587047474484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96.597104847164189</v>
      </c>
      <c r="E76" s="37">
        <f>+E73-E74-E75</f>
        <v>22.328440572363533</v>
      </c>
      <c r="F76" s="37">
        <f t="shared" si="1"/>
        <v>-74.268664274800656</v>
      </c>
      <c r="G76" s="37">
        <f t="shared" si="0"/>
        <v>-76.88497951600975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1415.987267365912</v>
      </c>
      <c r="E78" s="34">
        <v>320.62501747457299</v>
      </c>
      <c r="F78" s="34">
        <f t="shared" si="1"/>
        <v>-1095.3622498913389</v>
      </c>
      <c r="G78" s="34">
        <f t="shared" ref="G78:G141" si="2">IFERROR(F78/D78*100,0)</f>
        <v>-77.35678668417583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894.33387696926832</v>
      </c>
      <c r="E80" s="40">
        <v>58.673999999999999</v>
      </c>
      <c r="F80" s="37">
        <f t="shared" si="1"/>
        <v>-835.65987696926834</v>
      </c>
      <c r="G80" s="40">
        <f t="shared" si="2"/>
        <v>-93.439362914571092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2137.0029849886705</v>
      </c>
      <c r="E81" s="42">
        <f>+E23-E38</f>
        <v>949.34999999999945</v>
      </c>
      <c r="F81" s="26">
        <f t="shared" si="1"/>
        <v>-1187.6529849886711</v>
      </c>
      <c r="G81" s="42">
        <f t="shared" si="2"/>
        <v>-55.575635286020322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1927.6080169909437</v>
      </c>
      <c r="E87" s="34">
        <f>+E29-E44</f>
        <v>896.86258423000072</v>
      </c>
      <c r="F87" s="34">
        <f t="shared" si="1"/>
        <v>-1030.745432760943</v>
      </c>
      <c r="G87" s="34">
        <f t="shared" si="2"/>
        <v>-53.472771625528345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173.27967663950392</v>
      </c>
      <c r="E89" s="34">
        <f t="shared" ref="E89" si="5">+E31-E46</f>
        <v>38.262999999999998</v>
      </c>
      <c r="F89" s="34">
        <f t="shared" si="3"/>
        <v>-135.01667663950391</v>
      </c>
      <c r="G89" s="34">
        <f t="shared" si="2"/>
        <v>-77.918356761708736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ref="E90" si="7">+E32-E47</f>
        <v>0</v>
      </c>
      <c r="F90" s="34">
        <f t="shared" si="3"/>
        <v>0</v>
      </c>
      <c r="G90" s="34">
        <f t="shared" si="2"/>
        <v>0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36.115291358220702</v>
      </c>
      <c r="E95" s="34">
        <f>+E37-E52</f>
        <v>14.224415769998735</v>
      </c>
      <c r="F95" s="34">
        <f t="shared" si="3"/>
        <v>-21.890875588221967</v>
      </c>
      <c r="G95" s="34">
        <f t="shared" si="2"/>
        <v>-60.613869540994529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-446.77901488351603</v>
      </c>
      <c r="E96" s="34">
        <f>+E97-E103</f>
        <v>-2.4200000000000017</v>
      </c>
      <c r="F96" s="34">
        <f t="shared" si="3"/>
        <v>444.35901488351601</v>
      </c>
      <c r="G96" s="34">
        <f t="shared" si="2"/>
        <v>-99.458345195413671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2.1992977032117165</v>
      </c>
      <c r="E97" s="34">
        <v>86.626000000000005</v>
      </c>
      <c r="F97" s="34">
        <f t="shared" si="3"/>
        <v>84.426702296788292</v>
      </c>
      <c r="G97" s="34">
        <f t="shared" si="2"/>
        <v>3838.8028220780129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21.849878150000002</v>
      </c>
      <c r="F99" s="34">
        <f t="shared" si="3"/>
        <v>21.849878150000002</v>
      </c>
      <c r="G99" s="34">
        <f t="shared" si="2"/>
        <v>0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22.127802934199998</v>
      </c>
      <c r="F100" s="34">
        <f t="shared" si="3"/>
        <v>22.127802934199998</v>
      </c>
      <c r="G100" s="34">
        <f t="shared" si="2"/>
        <v>0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22.127802934199998</v>
      </c>
      <c r="F101" s="34">
        <f t="shared" si="3"/>
        <v>22.127802934199998</v>
      </c>
      <c r="G101" s="34">
        <f t="shared" si="2"/>
        <v>0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2.1992977032117165</v>
      </c>
      <c r="E102" s="34">
        <v>42.648318915800012</v>
      </c>
      <c r="F102" s="34">
        <f t="shared" si="3"/>
        <v>40.449021212588292</v>
      </c>
      <c r="G102" s="34">
        <f t="shared" si="2"/>
        <v>1839.1789867064872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448.97831258672772</v>
      </c>
      <c r="E103" s="34">
        <v>89.046000000000006</v>
      </c>
      <c r="F103" s="34">
        <f t="shared" si="3"/>
        <v>-359.93231258672773</v>
      </c>
      <c r="G103" s="34">
        <f t="shared" si="2"/>
        <v>-80.166970763693797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21.367396837622465</v>
      </c>
      <c r="E104" s="34">
        <v>2.0528700300000002</v>
      </c>
      <c r="F104" s="34">
        <f t="shared" si="3"/>
        <v>-19.314526807622464</v>
      </c>
      <c r="G104" s="34">
        <f t="shared" si="2"/>
        <v>-90.392512267168513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393.47646944392136</v>
      </c>
      <c r="E105" s="34">
        <v>62.22</v>
      </c>
      <c r="F105" s="34">
        <f t="shared" si="3"/>
        <v>-331.25646944392133</v>
      </c>
      <c r="G105" s="34">
        <f t="shared" si="2"/>
        <v>-84.187110327605581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6.5126031799999993</v>
      </c>
      <c r="F106" s="34">
        <f t="shared" si="3"/>
        <v>6.5126031799999993</v>
      </c>
      <c r="G106" s="34">
        <f t="shared" si="2"/>
        <v>0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0.01</v>
      </c>
      <c r="F107" s="34">
        <f t="shared" si="3"/>
        <v>0.01</v>
      </c>
      <c r="G107" s="34">
        <f t="shared" si="2"/>
        <v>0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34.134446305183928</v>
      </c>
      <c r="E108" s="34">
        <v>18.260526790000014</v>
      </c>
      <c r="F108" s="34">
        <f t="shared" si="3"/>
        <v>-15.873919515183914</v>
      </c>
      <c r="G108" s="34">
        <f t="shared" si="2"/>
        <v>-46.504107238948166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1690.2239701051544</v>
      </c>
      <c r="E109" s="34">
        <f>+E81+E96</f>
        <v>946.9299999999995</v>
      </c>
      <c r="F109" s="34">
        <f t="shared" si="3"/>
        <v>-743.29397010515493</v>
      </c>
      <c r="G109" s="34">
        <f t="shared" si="2"/>
        <v>-43.976063720059074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1485.9635916768959</v>
      </c>
      <c r="E115" s="34">
        <v>826.71690000000001</v>
      </c>
      <c r="F115" s="34">
        <f t="shared" si="3"/>
        <v>-659.24669167689592</v>
      </c>
      <c r="G115" s="34">
        <f t="shared" si="2"/>
        <v>-44.364928950442334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166.07788707003795</v>
      </c>
      <c r="E117" s="34">
        <v>35.755000000000003</v>
      </c>
      <c r="F117" s="34">
        <f t="shared" si="3"/>
        <v>-130.32288707003795</v>
      </c>
      <c r="G117" s="34">
        <f t="shared" si="2"/>
        <v>-78.470944789343633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38.182491358220695</v>
      </c>
      <c r="E123" s="34">
        <v>84.45809999999949</v>
      </c>
      <c r="F123" s="34">
        <f t="shared" si="3"/>
        <v>46.275608641778796</v>
      </c>
      <c r="G123" s="34">
        <f t="shared" si="2"/>
        <v>121.19588585152825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483.64365222238706</v>
      </c>
      <c r="E124" s="34">
        <f>+E130+E138+E132+E133</f>
        <v>241.81</v>
      </c>
      <c r="F124" s="34">
        <f t="shared" si="3"/>
        <v>-241.83365222238706</v>
      </c>
      <c r="G124" s="34">
        <f t="shared" si="2"/>
        <v>-50.002445211704774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474.0980293828319</v>
      </c>
      <c r="E130" s="34">
        <v>220.69499999999999</v>
      </c>
      <c r="F130" s="34">
        <f t="shared" si="3"/>
        <v>-253.4030293828319</v>
      </c>
      <c r="G130" s="34">
        <f t="shared" si="2"/>
        <v>-53.449500668185692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9.5456228395551737</v>
      </c>
      <c r="E138" s="34">
        <v>21.115000000000009</v>
      </c>
      <c r="F138" s="34">
        <f t="shared" si="3"/>
        <v>11.569377160444835</v>
      </c>
      <c r="G138" s="34">
        <f t="shared" si="2"/>
        <v>121.20086195427315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1206.5803178827673</v>
      </c>
      <c r="E139" s="34">
        <f>+E109-E124</f>
        <v>705.11999999999944</v>
      </c>
      <c r="F139" s="34">
        <f t="shared" si="3"/>
        <v>-501.46031788276787</v>
      </c>
      <c r="G139" s="34">
        <f t="shared" si="2"/>
        <v>-41.560458964115995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8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8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8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1011.865562294064</v>
      </c>
      <c r="E145" s="34">
        <f>+E115-E130</f>
        <v>606.02189999999996</v>
      </c>
      <c r="F145" s="34">
        <f t="shared" si="3"/>
        <v>-405.84366229406407</v>
      </c>
      <c r="G145" s="34">
        <f t="shared" si="8"/>
        <v>-40.108456836296554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8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166.07788707003795</v>
      </c>
      <c r="E147" s="34">
        <f t="shared" ref="E147" si="10">+E117-E132</f>
        <v>35.755000000000003</v>
      </c>
      <c r="F147" s="34">
        <f t="shared" si="3"/>
        <v>-130.32288707003795</v>
      </c>
      <c r="G147" s="34">
        <f t="shared" si="8"/>
        <v>-78.470944789343633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ref="E148" si="12">+E118-E133</f>
        <v>0</v>
      </c>
      <c r="F148" s="34">
        <f t="shared" si="3"/>
        <v>0</v>
      </c>
      <c r="G148" s="34">
        <f t="shared" si="8"/>
        <v>0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8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8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8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3">+SUM(E152)-SUM(D152)</f>
        <v>0</v>
      </c>
      <c r="G152" s="30">
        <f t="shared" si="8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28.636868518665523</v>
      </c>
      <c r="E153" s="34">
        <f>+E123-E138</f>
        <v>63.343099999999481</v>
      </c>
      <c r="F153" s="34">
        <f t="shared" si="13"/>
        <v>34.706231481333958</v>
      </c>
      <c r="G153" s="34">
        <f t="shared" si="8"/>
        <v>121.19422715061327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1206.5803178827673</v>
      </c>
      <c r="E154" s="34">
        <v>705.11999999999944</v>
      </c>
      <c r="F154" s="34">
        <f t="shared" si="13"/>
        <v>-501.46031788276787</v>
      </c>
      <c r="G154" s="34">
        <f t="shared" si="8"/>
        <v>-41.560458964115995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785.01799255000003</v>
      </c>
      <c r="E155" s="34">
        <v>18.234788269999996</v>
      </c>
      <c r="F155" s="34">
        <f t="shared" si="13"/>
        <v>-766.78320428000006</v>
      </c>
      <c r="G155" s="34">
        <f t="shared" si="8"/>
        <v>-97.677150276420122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3"/>
        <v>0</v>
      </c>
      <c r="G156" s="34">
        <f t="shared" si="8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3"/>
        <v>0</v>
      </c>
      <c r="G157" s="34">
        <f t="shared" si="8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421.56232533276727</v>
      </c>
      <c r="E158" s="40">
        <f>+E154-E155-E156-E157</f>
        <v>686.88521172999947</v>
      </c>
      <c r="F158" s="40">
        <f t="shared" si="13"/>
        <v>265.3228863972322</v>
      </c>
      <c r="G158" s="40">
        <f t="shared" si="8"/>
        <v>62.937997646681346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3112.1444569179075</v>
      </c>
      <c r="E160" s="34">
        <f>E109+E105+E69</f>
        <v>1221.0464478959996</v>
      </c>
      <c r="F160" s="34">
        <f t="shared" si="13"/>
        <v>-1891.098009021908</v>
      </c>
      <c r="G160" s="34">
        <f t="shared" ref="G160:G165" si="14">IFERROR(F160/D160*100,0)</f>
        <v>-60.765110206187046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2032.9802044600006</v>
      </c>
      <c r="E161" s="34">
        <v>2034.5779735220246</v>
      </c>
      <c r="F161" s="34">
        <f t="shared" si="13"/>
        <v>1.5977690620240992</v>
      </c>
      <c r="G161" s="34">
        <f t="shared" si="14"/>
        <v>7.8592455475900616E-2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603.32007034000026</v>
      </c>
      <c r="E162" s="34">
        <v>266.13660562977469</v>
      </c>
      <c r="F162" s="34">
        <f t="shared" si="13"/>
        <v>-337.18346471022556</v>
      </c>
      <c r="G162" s="34">
        <f t="shared" si="14"/>
        <v>-55.887990684647079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1692.4229597800004</v>
      </c>
      <c r="E163" s="34">
        <v>2033.11989688225</v>
      </c>
      <c r="F163" s="34">
        <f t="shared" si="13"/>
        <v>340.69693710224965</v>
      </c>
      <c r="G163" s="34">
        <f t="shared" si="14"/>
        <v>20.130720582196375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63.221211850000145</v>
      </c>
      <c r="E164" s="37">
        <v>689.81818262999968</v>
      </c>
      <c r="F164" s="37">
        <f t="shared" si="13"/>
        <v>626.59697077999954</v>
      </c>
      <c r="G164" s="37">
        <f t="shared" si="14"/>
        <v>991.11825358026272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0.54381246860760468</v>
      </c>
      <c r="E165" s="40">
        <f>E163/E160</f>
        <v>1.6650635202170601</v>
      </c>
      <c r="F165" s="40">
        <f t="shared" si="13"/>
        <v>1.1212510516094554</v>
      </c>
      <c r="G165" s="40">
        <f t="shared" si="14"/>
        <v>206.18340261309999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25915.809478441042</v>
      </c>
      <c r="E167" s="26">
        <v>7219.4567041700011</v>
      </c>
      <c r="F167" s="42">
        <f t="shared" si="13"/>
        <v>-18696.352774271043</v>
      </c>
      <c r="G167" s="42">
        <f t="shared" ref="G167:G230" si="15">IFERROR(F167/D167*100,0)</f>
        <v>-72.142654042214076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3"/>
        <v>0</v>
      </c>
      <c r="G168" s="31">
        <f t="shared" si="15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3"/>
        <v>0</v>
      </c>
      <c r="G169" s="31">
        <f t="shared" si="15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3"/>
        <v>0</v>
      </c>
      <c r="G170" s="31">
        <f t="shared" si="15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3"/>
        <v>0</v>
      </c>
      <c r="G171" s="31">
        <f t="shared" si="15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3"/>
        <v>0</v>
      </c>
      <c r="G172" s="31">
        <f t="shared" si="15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25149.885129466002</v>
      </c>
      <c r="E173" s="34">
        <v>6980.5203222700002</v>
      </c>
      <c r="F173" s="34">
        <f t="shared" si="13"/>
        <v>-18169.364807196001</v>
      </c>
      <c r="G173" s="34">
        <f t="shared" si="15"/>
        <v>-72.244325227189549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3"/>
        <v>0</v>
      </c>
      <c r="G174" s="31">
        <f t="shared" si="15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224.39406130999998</v>
      </c>
      <c r="E175" s="34">
        <v>109.64714058000001</v>
      </c>
      <c r="F175" s="34">
        <f t="shared" si="13"/>
        <v>-114.74692072999997</v>
      </c>
      <c r="G175" s="34">
        <f t="shared" si="15"/>
        <v>-51.136344723257764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3"/>
        <v>0</v>
      </c>
      <c r="G176" s="34">
        <f t="shared" si="15"/>
        <v>0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3"/>
        <v>0</v>
      </c>
      <c r="G177" s="31">
        <f t="shared" si="15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3"/>
        <v>0</v>
      </c>
      <c r="G178" s="31">
        <f t="shared" si="15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3"/>
        <v>0</v>
      </c>
      <c r="G179" s="31">
        <f t="shared" si="15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3"/>
        <v>0</v>
      </c>
      <c r="G180" s="31">
        <f t="shared" si="15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50</v>
      </c>
      <c r="E181" s="34">
        <v>0</v>
      </c>
      <c r="F181" s="30">
        <f t="shared" si="13"/>
        <v>-50</v>
      </c>
      <c r="G181" s="31">
        <f t="shared" si="15"/>
        <v>-100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50</v>
      </c>
      <c r="E182" s="34">
        <v>0</v>
      </c>
      <c r="F182" s="30">
        <f t="shared" si="13"/>
        <v>-50</v>
      </c>
      <c r="G182" s="31">
        <f t="shared" si="15"/>
        <v>-100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>
        <v>0</v>
      </c>
      <c r="F183" s="30">
        <f t="shared" si="13"/>
        <v>0</v>
      </c>
      <c r="G183" s="31">
        <f t="shared" si="15"/>
        <v>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491.53028766504372</v>
      </c>
      <c r="E184" s="34">
        <v>129.28924132000037</v>
      </c>
      <c r="F184" s="34">
        <f t="shared" si="13"/>
        <v>-362.24104634504334</v>
      </c>
      <c r="G184" s="34">
        <f t="shared" si="15"/>
        <v>-73.696587053836794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23255.241908876837</v>
      </c>
      <c r="E185" s="34">
        <v>5981.0442915927788</v>
      </c>
      <c r="F185" s="34">
        <f t="shared" si="13"/>
        <v>-17274.197617284059</v>
      </c>
      <c r="G185" s="34">
        <f t="shared" si="15"/>
        <v>-74.280876909262631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17.81799621</v>
      </c>
      <c r="F186" s="121">
        <f t="shared" si="13"/>
        <v>17.81799621</v>
      </c>
      <c r="G186" s="121">
        <f t="shared" si="15"/>
        <v>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3335.2014072509155</v>
      </c>
      <c r="E187" s="34">
        <v>1071.6749257000001</v>
      </c>
      <c r="F187" s="34">
        <f t="shared" si="13"/>
        <v>-2263.5264815509154</v>
      </c>
      <c r="G187" s="34">
        <f t="shared" si="15"/>
        <v>-67.867759848921921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3"/>
        <v>0</v>
      </c>
      <c r="G188" s="34">
        <f t="shared" si="15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226.50550006883518</v>
      </c>
      <c r="E189" s="34">
        <v>154.34831717</v>
      </c>
      <c r="F189" s="34">
        <f t="shared" si="13"/>
        <v>-72.157182898835174</v>
      </c>
      <c r="G189" s="34">
        <f t="shared" si="15"/>
        <v>-31.856702321535924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3108.6959071820802</v>
      </c>
      <c r="E190" s="34">
        <v>917.32660853000004</v>
      </c>
      <c r="F190" s="34">
        <f t="shared" si="13"/>
        <v>-2191.36929865208</v>
      </c>
      <c r="G190" s="34">
        <f t="shared" si="15"/>
        <v>-70.491594034312499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3258.2424590299997</v>
      </c>
      <c r="E191" s="34">
        <v>814.40181031000009</v>
      </c>
      <c r="F191" s="34">
        <f t="shared" si="13"/>
        <v>-2443.8406487199995</v>
      </c>
      <c r="G191" s="34">
        <f t="shared" si="15"/>
        <v>-75.004873929718144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8232.1682926454196</v>
      </c>
      <c r="E192" s="34">
        <v>2127.3440411099996</v>
      </c>
      <c r="F192" s="34">
        <f t="shared" si="13"/>
        <v>-6104.8242515354195</v>
      </c>
      <c r="G192" s="34">
        <f t="shared" si="15"/>
        <v>-74.158156569629909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3"/>
        <v>0</v>
      </c>
      <c r="G193" s="30">
        <f t="shared" si="15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3245.3138183088868</v>
      </c>
      <c r="E194" s="34">
        <v>826.16443227000002</v>
      </c>
      <c r="F194" s="34">
        <f t="shared" si="13"/>
        <v>-2419.1493860388869</v>
      </c>
      <c r="G194" s="34">
        <f t="shared" si="15"/>
        <v>-74.54284921202138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977.79234498936694</v>
      </c>
      <c r="E195" s="34">
        <v>262.17727177307199</v>
      </c>
      <c r="F195" s="34">
        <f t="shared" si="13"/>
        <v>-715.61507321629495</v>
      </c>
      <c r="G195" s="34">
        <f t="shared" si="15"/>
        <v>-73.186814857307652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1690.9443331985603</v>
      </c>
      <c r="E196" s="34">
        <v>335.82180427000003</v>
      </c>
      <c r="F196" s="34">
        <f t="shared" si="13"/>
        <v>-1355.1225289285603</v>
      </c>
      <c r="G196" s="34">
        <f t="shared" si="15"/>
        <v>-80.139984641909209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477.68866039033162</v>
      </c>
      <c r="E197" s="34">
        <v>0.22867300000000002</v>
      </c>
      <c r="F197" s="34">
        <f t="shared" si="13"/>
        <v>-477.45998739033161</v>
      </c>
      <c r="G197" s="34">
        <f t="shared" si="15"/>
        <v>-99.952129280227595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984.02918631521516</v>
      </c>
      <c r="E198" s="34">
        <v>230.00689682000004</v>
      </c>
      <c r="F198" s="34">
        <f t="shared" si="13"/>
        <v>-754.02228949521509</v>
      </c>
      <c r="G198" s="34">
        <f t="shared" si="15"/>
        <v>-76.626008657194262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257.48898844781075</v>
      </c>
      <c r="E199" s="34">
        <v>26.545377219999999</v>
      </c>
      <c r="F199" s="34">
        <f t="shared" si="13"/>
        <v>-230.94361122781075</v>
      </c>
      <c r="G199" s="34">
        <f t="shared" si="15"/>
        <v>-89.690674781853687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25.387408878235597</v>
      </c>
      <c r="E200" s="34">
        <v>2.93940906</v>
      </c>
      <c r="F200" s="34">
        <f t="shared" si="13"/>
        <v>-22.447999818235598</v>
      </c>
      <c r="G200" s="34">
        <f t="shared" si="15"/>
        <v>-88.421783908321856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381.20728136311135</v>
      </c>
      <c r="E201" s="34">
        <v>61.067918220000003</v>
      </c>
      <c r="F201" s="34">
        <f t="shared" si="13"/>
        <v>-320.13936314311132</v>
      </c>
      <c r="G201" s="34">
        <f t="shared" si="15"/>
        <v>-83.980390405546572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867.46638844931113</v>
      </c>
      <c r="E202" s="34">
        <v>205.08240862970663</v>
      </c>
      <c r="F202" s="34">
        <f t="shared" si="13"/>
        <v>-662.38397981960452</v>
      </c>
      <c r="G202" s="34">
        <f t="shared" si="15"/>
        <v>-76.358460528215588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0</v>
      </c>
      <c r="E203" s="34">
        <v>3.57655E-3</v>
      </c>
      <c r="F203" s="34">
        <f t="shared" si="13"/>
        <v>3.57655E-3</v>
      </c>
      <c r="G203" s="34">
        <f t="shared" si="15"/>
        <v>0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3.57655E-3</v>
      </c>
      <c r="F204" s="34">
        <f t="shared" si="13"/>
        <v>3.57655E-3</v>
      </c>
      <c r="G204" s="34">
        <f t="shared" si="15"/>
        <v>0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3"/>
        <v>0</v>
      </c>
      <c r="G205" s="30">
        <f t="shared" si="15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3"/>
        <v>0</v>
      </c>
      <c r="G206" s="30">
        <f t="shared" si="15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3"/>
        <v>0</v>
      </c>
      <c r="G207" s="30">
        <f t="shared" si="15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3"/>
        <v>0</v>
      </c>
      <c r="G208" s="30">
        <f t="shared" si="15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3"/>
        <v>0</v>
      </c>
      <c r="G209" s="34">
        <f t="shared" si="15"/>
        <v>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2260.5891084800005</v>
      </c>
      <c r="E210" s="34">
        <v>211.88127510399798</v>
      </c>
      <c r="F210" s="34">
        <f t="shared" si="13"/>
        <v>-2048.7078333760023</v>
      </c>
      <c r="G210" s="34">
        <f t="shared" si="15"/>
        <v>-90.627165533569027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2171.1957378056704</v>
      </c>
      <c r="E211" s="34">
        <v>190.16955305692798</v>
      </c>
      <c r="F211" s="34">
        <f t="shared" si="13"/>
        <v>-1981.0261847487425</v>
      </c>
      <c r="G211" s="34">
        <f t="shared" si="15"/>
        <v>-91.241252469981177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3"/>
        <v>0</v>
      </c>
      <c r="G212" s="34">
        <f t="shared" si="15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1136.1260612890933</v>
      </c>
      <c r="E213" s="34">
        <v>84.49946869</v>
      </c>
      <c r="F213" s="34">
        <f t="shared" si="13"/>
        <v>-1051.6265925990933</v>
      </c>
      <c r="G213" s="34">
        <f t="shared" si="15"/>
        <v>-92.562491824707948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3"/>
        <v>0</v>
      </c>
      <c r="G214" s="34">
        <f t="shared" si="15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3"/>
        <v>0</v>
      </c>
      <c r="G215" s="34">
        <f t="shared" si="15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5.6260728105659004</v>
      </c>
      <c r="E216" s="34">
        <v>0</v>
      </c>
      <c r="F216" s="34">
        <f t="shared" ref="F216:F272" si="16">+SUM(E216)-SUM(D216)</f>
        <v>-5.6260728105659004</v>
      </c>
      <c r="G216" s="34">
        <f t="shared" si="15"/>
        <v>-100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1029.4436037060111</v>
      </c>
      <c r="E217" s="34">
        <v>105.67008436692798</v>
      </c>
      <c r="F217" s="34">
        <f t="shared" si="16"/>
        <v>-923.77351933908312</v>
      </c>
      <c r="G217" s="34">
        <f t="shared" si="15"/>
        <v>-89.735223572567335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6"/>
        <v>0</v>
      </c>
      <c r="G218" s="34">
        <f t="shared" si="15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89.393370674330043</v>
      </c>
      <c r="E219" s="34">
        <v>21.711722047070008</v>
      </c>
      <c r="F219" s="34">
        <f t="shared" si="16"/>
        <v>-67.681648627260032</v>
      </c>
      <c r="G219" s="34">
        <f t="shared" si="15"/>
        <v>-75.712156412394137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5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41.497971106888706</v>
      </c>
      <c r="E221" s="34">
        <v>12.463205480000001</v>
      </c>
      <c r="F221" s="34">
        <f t="shared" si="16"/>
        <v>-29.034765626888706</v>
      </c>
      <c r="G221" s="34">
        <f t="shared" si="15"/>
        <v>-69.966711269093594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403.03800000000001</v>
      </c>
      <c r="E222" s="34">
        <v>1008.7004264400001</v>
      </c>
      <c r="F222" s="34">
        <f t="shared" si="16"/>
        <v>605.6624264400001</v>
      </c>
      <c r="G222" s="34">
        <f t="shared" si="15"/>
        <v>150.27427350274667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21.849878150000002</v>
      </c>
      <c r="F223" s="34">
        <f t="shared" si="16"/>
        <v>21.849878150000002</v>
      </c>
      <c r="G223" s="34">
        <f t="shared" si="15"/>
        <v>0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403.03800000000001</v>
      </c>
      <c r="E224" s="34">
        <v>986.85054829000012</v>
      </c>
      <c r="F224" s="34">
        <f t="shared" si="16"/>
        <v>583.81254829000011</v>
      </c>
      <c r="G224" s="34">
        <f t="shared" si="15"/>
        <v>144.85297869927899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27.789236609999993</v>
      </c>
      <c r="F225" s="34">
        <f t="shared" si="16"/>
        <v>27.789236609999993</v>
      </c>
      <c r="G225" s="34">
        <f t="shared" si="15"/>
        <v>0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</v>
      </c>
      <c r="F226" s="34">
        <f t="shared" si="16"/>
        <v>0</v>
      </c>
      <c r="G226" s="34">
        <f t="shared" si="15"/>
        <v>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403.03800000000001</v>
      </c>
      <c r="E227" s="34">
        <v>959.06131168000013</v>
      </c>
      <c r="F227" s="34">
        <f t="shared" si="16"/>
        <v>556.02331168000012</v>
      </c>
      <c r="G227" s="34">
        <f t="shared" si="15"/>
        <v>137.95803663178165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6"/>
        <v>0</v>
      </c>
      <c r="G228" s="34">
        <f t="shared" si="15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6"/>
        <v>0</v>
      </c>
      <c r="G229" s="34">
        <f t="shared" si="15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6"/>
        <v>0</v>
      </c>
      <c r="G230" s="34">
        <f t="shared" si="15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6"/>
        <v>0</v>
      </c>
      <c r="G231" s="34">
        <f t="shared" ref="G231:G252" si="17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6"/>
        <v>0</v>
      </c>
      <c r="G232" s="34">
        <f t="shared" si="17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6"/>
        <v>0</v>
      </c>
      <c r="G233" s="30">
        <f t="shared" si="17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6"/>
        <v>0</v>
      </c>
      <c r="G234" s="34">
        <f t="shared" si="17"/>
        <v>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742.23802246000002</v>
      </c>
      <c r="E235" s="34">
        <v>986.85054829000012</v>
      </c>
      <c r="F235" s="34">
        <f t="shared" si="16"/>
        <v>244.6125258300001</v>
      </c>
      <c r="G235" s="34">
        <f t="shared" si="17"/>
        <v>32.956075871629508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742.23802246000002</v>
      </c>
      <c r="E236" s="34">
        <v>986.85054829000012</v>
      </c>
      <c r="F236" s="34">
        <f t="shared" si="16"/>
        <v>244.6125258300001</v>
      </c>
      <c r="G236" s="34">
        <f t="shared" si="17"/>
        <v>32.956075871629508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339.20002246000001</v>
      </c>
      <c r="E237" s="34">
        <v>0</v>
      </c>
      <c r="F237" s="34">
        <f t="shared" si="16"/>
        <v>-339.20002246000001</v>
      </c>
      <c r="G237" s="34">
        <f t="shared" si="17"/>
        <v>-100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27.789236609999993</v>
      </c>
      <c r="F238" s="30">
        <f t="shared" si="16"/>
        <v>27.789236609999993</v>
      </c>
      <c r="G238" s="30">
        <f t="shared" si="17"/>
        <v>0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403.03800000000001</v>
      </c>
      <c r="E239" s="34">
        <v>959.06131168000013</v>
      </c>
      <c r="F239" s="34">
        <f t="shared" si="16"/>
        <v>556.02331168000012</v>
      </c>
      <c r="G239" s="34">
        <f t="shared" si="17"/>
        <v>137.95803663178165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6"/>
        <v>0</v>
      </c>
      <c r="G240" s="34">
        <f t="shared" si="17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6"/>
        <v>0</v>
      </c>
      <c r="G241" s="34">
        <f t="shared" si="17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2660.5675695642058</v>
      </c>
      <c r="E242" s="34">
        <f>E167-E185</f>
        <v>1238.4124125772223</v>
      </c>
      <c r="F242" s="34">
        <f t="shared" si="16"/>
        <v>-1422.1551569869835</v>
      </c>
      <c r="G242" s="34">
        <f t="shared" si="17"/>
        <v>-53.453074195741202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-2260.5891084800005</v>
      </c>
      <c r="E243" s="34">
        <f>E203-E210</f>
        <v>-211.87769855399799</v>
      </c>
      <c r="F243" s="34">
        <f t="shared" si="16"/>
        <v>2048.7114099260025</v>
      </c>
      <c r="G243" s="34">
        <f t="shared" si="17"/>
        <v>-90.627323746752779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-2171.1957378056704</v>
      </c>
      <c r="E244" s="34">
        <f>E204-E211</f>
        <v>-190.16597650692799</v>
      </c>
      <c r="F244" s="30">
        <f t="shared" si="16"/>
        <v>1981.0297612987424</v>
      </c>
      <c r="G244" s="30">
        <f t="shared" si="17"/>
        <v>-91.241417197183694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-89.393370674330043</v>
      </c>
      <c r="E245" s="34">
        <f>+E209-E219</f>
        <v>-21.711722047070008</v>
      </c>
      <c r="F245" s="30">
        <f t="shared" si="16"/>
        <v>67.681648627260032</v>
      </c>
      <c r="G245" s="30">
        <f t="shared" si="17"/>
        <v>-75.712156412394137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-339.20002246000001</v>
      </c>
      <c r="E246" s="34">
        <f>E222-E235</f>
        <v>21.849878149999995</v>
      </c>
      <c r="F246" s="34">
        <f t="shared" si="16"/>
        <v>361.04990061000001</v>
      </c>
      <c r="G246" s="34">
        <f t="shared" si="17"/>
        <v>-106.44159100920361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-339.20002246000001</v>
      </c>
      <c r="E247" s="34">
        <f>E224-E236</f>
        <v>0</v>
      </c>
      <c r="F247" s="34">
        <f t="shared" si="16"/>
        <v>339.20002246000001</v>
      </c>
      <c r="G247" s="34">
        <f t="shared" si="17"/>
        <v>-100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21.849878149999995</v>
      </c>
      <c r="F248" s="34">
        <f t="shared" si="16"/>
        <v>21.849878149999995</v>
      </c>
      <c r="G248" s="34">
        <f t="shared" si="17"/>
        <v>0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6"/>
        <v>0</v>
      </c>
      <c r="G249" s="30">
        <f t="shared" si="17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60.778438624205251</v>
      </c>
      <c r="E250" s="34">
        <f>E242+E243+E246+E249</f>
        <v>1048.3845921732243</v>
      </c>
      <c r="F250" s="34">
        <f t="shared" si="16"/>
        <v>987.60615354901904</v>
      </c>
      <c r="G250" s="34">
        <f t="shared" si="17"/>
        <v>1624.9284711892894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7.1235325531637059</v>
      </c>
      <c r="E251" s="34">
        <v>438.98540971226322</v>
      </c>
      <c r="F251" s="34">
        <f t="shared" si="16"/>
        <v>431.86187715909949</v>
      </c>
      <c r="G251" s="34">
        <f t="shared" si="17"/>
        <v>6062.4679389904777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67.901971177368949</v>
      </c>
      <c r="E252" s="37">
        <f>E251+E250</f>
        <v>1487.3700018854875</v>
      </c>
      <c r="F252" s="37">
        <f t="shared" si="16"/>
        <v>1419.4680307081185</v>
      </c>
      <c r="G252" s="37">
        <f t="shared" si="17"/>
        <v>2090.4666036870708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1588.1223173261387</v>
      </c>
      <c r="E254" s="37">
        <v>1379.5246103599998</v>
      </c>
      <c r="F254" s="37">
        <f t="shared" si="16"/>
        <v>-208.59770696613896</v>
      </c>
      <c r="G254" s="37">
        <f t="shared" ref="G254:G313" si="18">IFERROR(F254/D254*100,0)</f>
        <v>-13.134864027183182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1558.2223458629996</v>
      </c>
      <c r="E265" s="34">
        <v>1234.9851824699999</v>
      </c>
      <c r="F265" s="34">
        <f t="shared" si="16"/>
        <v>-323.23716339299972</v>
      </c>
      <c r="G265" s="34">
        <f t="shared" si="18"/>
        <v>-20.743969193560712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1.2822965216698765</v>
      </c>
      <c r="E266" s="34">
        <v>0.1206657800000001</v>
      </c>
      <c r="F266" s="34">
        <f t="shared" si="16"/>
        <v>-1.1616307416698763</v>
      </c>
      <c r="G266" s="34">
        <f t="shared" si="18"/>
        <v>-90.589869194773883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0.10815737743297359</v>
      </c>
      <c r="E269" s="34">
        <v>15.230644730000002</v>
      </c>
      <c r="F269" s="34">
        <f t="shared" si="16"/>
        <v>15.122487352567028</v>
      </c>
      <c r="G269" s="34">
        <f t="shared" si="18"/>
        <v>13981.928659409859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14.739770020000005</v>
      </c>
      <c r="F270" s="34">
        <f t="shared" si="16"/>
        <v>14.739770020000005</v>
      </c>
      <c r="G270" s="34">
        <f t="shared" si="18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6"/>
        <v>0</v>
      </c>
      <c r="G271" s="34">
        <f t="shared" si="18"/>
        <v>0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6"/>
        <v>0</v>
      </c>
      <c r="G272" s="34">
        <f t="shared" si="18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29.791814085706108</v>
      </c>
      <c r="E281" s="34">
        <v>129.30878315999985</v>
      </c>
      <c r="F281" s="34">
        <f t="shared" ref="F281:F313" si="19">+SUM(E281)-SUM(D281)</f>
        <v>99.516969074293741</v>
      </c>
      <c r="G281" s="34">
        <f t="shared" si="18"/>
        <v>334.04132016935904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1.1190848800015913</v>
      </c>
      <c r="E282" s="34">
        <v>36.067162600000032</v>
      </c>
      <c r="F282" s="34">
        <f t="shared" si="19"/>
        <v>34.948077719998437</v>
      </c>
      <c r="G282" s="34">
        <f t="shared" si="18"/>
        <v>3122.9157273529372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2208.3137302278628</v>
      </c>
      <c r="E283" s="34">
        <v>2541.4867765817999</v>
      </c>
      <c r="F283" s="34">
        <f t="shared" si="19"/>
        <v>333.17304635393702</v>
      </c>
      <c r="G283" s="34">
        <f t="shared" si="18"/>
        <v>15.087215271697779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9"/>
        <v>0</v>
      </c>
      <c r="G284" s="30">
        <f t="shared" si="18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9"/>
        <v>0</v>
      </c>
      <c r="G285" s="121">
        <f t="shared" si="18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109.70983556189994</v>
      </c>
      <c r="E286" s="34">
        <v>141.3208194</v>
      </c>
      <c r="F286" s="34">
        <f t="shared" si="19"/>
        <v>31.610983838100069</v>
      </c>
      <c r="G286" s="30">
        <f t="shared" si="18"/>
        <v>28.813263347081293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9"/>
        <v>0</v>
      </c>
      <c r="G287" s="30">
        <f t="shared" si="18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9"/>
        <v>0</v>
      </c>
      <c r="G288" s="121">
        <f t="shared" si="18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109.70983556189994</v>
      </c>
      <c r="E289" s="34">
        <v>141.3208194</v>
      </c>
      <c r="F289" s="34">
        <f t="shared" si="19"/>
        <v>31.610983838100069</v>
      </c>
      <c r="G289" s="30">
        <f t="shared" si="18"/>
        <v>28.813263347081293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1">
        <f t="shared" si="19"/>
        <v>0</v>
      </c>
      <c r="G290" s="30">
        <f t="shared" si="18"/>
        <v>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262.18556069999983</v>
      </c>
      <c r="E291" s="34">
        <v>260.71822692000023</v>
      </c>
      <c r="F291" s="34">
        <f t="shared" si="19"/>
        <v>-1.467333779999592</v>
      </c>
      <c r="G291" s="30">
        <f t="shared" si="18"/>
        <v>-0.55965468734510404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9"/>
        <v>0</v>
      </c>
      <c r="G292" s="121">
        <f t="shared" si="18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398.2198370357612</v>
      </c>
      <c r="E293" s="34">
        <v>354.36206128999999</v>
      </c>
      <c r="F293" s="34">
        <f t="shared" si="19"/>
        <v>-43.857775745761217</v>
      </c>
      <c r="G293" s="30">
        <f t="shared" si="18"/>
        <v>-11.01345831293248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9.11439E-3</v>
      </c>
      <c r="F294" s="34">
        <f t="shared" si="19"/>
        <v>9.11439E-3</v>
      </c>
      <c r="G294" s="30">
        <f t="shared" si="18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146.24055004320246</v>
      </c>
      <c r="E295" s="34">
        <v>144.95494961</v>
      </c>
      <c r="F295" s="34">
        <f t="shared" si="19"/>
        <v>-1.2856004332024611</v>
      </c>
      <c r="G295" s="30">
        <f t="shared" si="18"/>
        <v>-0.87909983436377148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1">
        <f t="shared" si="19"/>
        <v>0</v>
      </c>
      <c r="G296" s="121">
        <f t="shared" si="18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290.10351190375269</v>
      </c>
      <c r="E297" s="34">
        <v>640.03877026999999</v>
      </c>
      <c r="F297" s="34">
        <f t="shared" si="19"/>
        <v>349.9352583662473</v>
      </c>
      <c r="G297" s="30">
        <f t="shared" si="18"/>
        <v>120.62427513195529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9"/>
        <v>0</v>
      </c>
      <c r="G298" s="121">
        <f t="shared" si="18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461.37975975517202</v>
      </c>
      <c r="E299" s="34">
        <v>560.15070349999996</v>
      </c>
      <c r="F299" s="34">
        <f t="shared" si="19"/>
        <v>98.770943744827946</v>
      </c>
      <c r="G299" s="30">
        <f t="shared" si="18"/>
        <v>21.40773227617095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198.18302751999869</v>
      </c>
      <c r="F300" s="34">
        <f t="shared" si="19"/>
        <v>198.18302751999869</v>
      </c>
      <c r="G300" s="121">
        <f t="shared" si="18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196.27801381450723</v>
      </c>
      <c r="E301" s="34">
        <v>57.310340639999993</v>
      </c>
      <c r="F301" s="34">
        <f t="shared" si="19"/>
        <v>-138.96767317450724</v>
      </c>
      <c r="G301" s="30">
        <f t="shared" si="18"/>
        <v>-70.801446618386308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32</v>
      </c>
      <c r="E302" s="34">
        <v>44.494655109999989</v>
      </c>
      <c r="F302" s="34">
        <f t="shared" si="19"/>
        <v>12.494655109999989</v>
      </c>
      <c r="G302" s="30">
        <f t="shared" si="18"/>
        <v>39.045797218749968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219.9161014397435</v>
      </c>
      <c r="E303" s="34">
        <v>382.63090495179978</v>
      </c>
      <c r="F303" s="34">
        <f t="shared" si="19"/>
        <v>162.71480351205628</v>
      </c>
      <c r="G303" s="30">
        <f t="shared" si="18"/>
        <v>73.989490740694933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0</v>
      </c>
      <c r="E304" s="34">
        <v>173.77593400999461</v>
      </c>
      <c r="F304" s="34">
        <f t="shared" si="19"/>
        <v>173.77593400999461</v>
      </c>
      <c r="G304" s="30">
        <f t="shared" si="18"/>
        <v>0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99.72381121228976</v>
      </c>
      <c r="E305" s="34">
        <f>E167/1.2/E23*100</f>
        <v>102.11114273923543</v>
      </c>
      <c r="F305" s="34">
        <f>+SUM(E305)-SUM(D305)</f>
        <v>2.3873315269456725</v>
      </c>
      <c r="G305" s="30">
        <f t="shared" si="18"/>
        <v>2.3939433300072896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99.346787196187691</v>
      </c>
      <c r="E311" s="34">
        <f>E173/1.2/E29*100</f>
        <v>100.76174127835004</v>
      </c>
      <c r="F311" s="34">
        <f t="shared" si="19"/>
        <v>1.4149540821623532</v>
      </c>
      <c r="G311" s="34">
        <f t="shared" si="18"/>
        <v>1.4242575146070251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9"/>
        <v>0</v>
      </c>
      <c r="G313" s="34">
        <f t="shared" si="18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7476.4811840634802</v>
      </c>
      <c r="E340" s="34">
        <v>2098.4023071184756</v>
      </c>
      <c r="F340" s="34">
        <f t="shared" ref="F340:F367" si="20">+SUM(E340)-SUM(D340)</f>
        <v>-5378.0788769450046</v>
      </c>
      <c r="G340" s="34">
        <f t="shared" ref="G340:G350" si="21">IFERROR(F340/D340*100,0)</f>
        <v>-71.933289799600757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7476.4811840634802</v>
      </c>
      <c r="E341" s="34">
        <v>2098.4023071184756</v>
      </c>
      <c r="F341" s="34">
        <f t="shared" si="20"/>
        <v>-5378.0788769450046</v>
      </c>
      <c r="G341" s="34">
        <f t="shared" si="21"/>
        <v>-71.933289799600757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20"/>
        <v>0</v>
      </c>
      <c r="G342" s="34">
        <f t="shared" si="21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7476.4811840634802</v>
      </c>
      <c r="E343" s="34">
        <v>2098.4023071184756</v>
      </c>
      <c r="F343" s="34">
        <f t="shared" si="20"/>
        <v>-5378.0788769450046</v>
      </c>
      <c r="G343" s="34">
        <f t="shared" si="21"/>
        <v>-71.933289799600757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544.1348318279106</v>
      </c>
      <c r="E344" s="34">
        <v>145.23886118000019</v>
      </c>
      <c r="F344" s="34">
        <f t="shared" si="20"/>
        <v>-398.89597064791042</v>
      </c>
      <c r="G344" s="34">
        <f t="shared" si="21"/>
        <v>-73.308295539158991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98.999692214713605</v>
      </c>
      <c r="E345" s="34">
        <v>42.242965918666677</v>
      </c>
      <c r="F345" s="34">
        <f t="shared" si="20"/>
        <v>-56.756726296046928</v>
      </c>
      <c r="G345" s="34">
        <f t="shared" si="21"/>
        <v>-57.330204797961571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98.999692214713605</v>
      </c>
      <c r="E346" s="34">
        <v>42.242965918666677</v>
      </c>
      <c r="F346" s="34">
        <f t="shared" si="20"/>
        <v>-56.756726296046928</v>
      </c>
      <c r="G346" s="34">
        <f t="shared" si="21"/>
        <v>-57.330204797961571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20"/>
        <v>0</v>
      </c>
      <c r="G347" s="34">
        <f t="shared" si="21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98.999692214713605</v>
      </c>
      <c r="E348" s="34">
        <v>42.242965918666677</v>
      </c>
      <c r="F348" s="34">
        <f t="shared" si="20"/>
        <v>-56.756726296046928</v>
      </c>
      <c r="G348" s="34">
        <f t="shared" si="21"/>
        <v>-57.330204797961571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369779.39299999998</v>
      </c>
      <c r="E349" s="34">
        <v>371405.49806142028</v>
      </c>
      <c r="F349" s="34">
        <f t="shared" si="20"/>
        <v>1626.1050614202977</v>
      </c>
      <c r="G349" s="34">
        <f t="shared" si="21"/>
        <v>0.43975004886773067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8920.8261937118805</v>
      </c>
      <c r="E350" s="34">
        <v>2584.9600462899998</v>
      </c>
      <c r="F350" s="34">
        <f t="shared" si="20"/>
        <v>-6335.8661474218807</v>
      </c>
      <c r="G350" s="34">
        <f t="shared" si="21"/>
        <v>-71.023311180391687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20"/>
        <v>0</v>
      </c>
      <c r="G352" s="34">
        <f t="shared" ref="G352:G354" si="22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20"/>
        <v>0</v>
      </c>
      <c r="G354" s="34">
        <f t="shared" si="22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3407.0174999999999</v>
      </c>
      <c r="E367" s="40">
        <v>3324.0299999999997</v>
      </c>
      <c r="F367" s="40">
        <f t="shared" si="20"/>
        <v>-82.987500000000182</v>
      </c>
      <c r="G367" s="40">
        <f t="shared" ref="G367" si="23">IFERROR(F367/D367*100,0)</f>
        <v>-2.4357814422731958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4">SUM(D374,D431)</f>
        <v>2260.58910848</v>
      </c>
      <c r="E373" s="26">
        <f t="shared" si="24"/>
        <v>209.58137961</v>
      </c>
      <c r="F373" s="124">
        <f t="shared" ref="F373:F432" si="25">+SUM(E373)-SUM(D373)</f>
        <v>-2051.0077288699999</v>
      </c>
      <c r="G373" s="102">
        <f t="shared" ref="G373:G432" si="26">IFERROR(F373/D373*100,0)</f>
        <v>-90.728904300927084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7">SUM(D375,D399,D427,D428)</f>
        <v>2260.58910848</v>
      </c>
      <c r="E374" s="34">
        <f t="shared" si="27"/>
        <v>209.58137961</v>
      </c>
      <c r="F374" s="34">
        <f t="shared" si="25"/>
        <v>-2051.0077288699999</v>
      </c>
      <c r="G374" s="105">
        <f t="shared" si="26"/>
        <v>-90.728904300927084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8">SUM(D376,D394,D398)</f>
        <v>1162.78429611</v>
      </c>
      <c r="E375" s="34">
        <f t="shared" si="28"/>
        <v>92.953750480000011</v>
      </c>
      <c r="F375" s="34">
        <f t="shared" si="25"/>
        <v>-1069.83054563</v>
      </c>
      <c r="G375" s="105">
        <f t="shared" si="26"/>
        <v>-92.005933448622486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9">SUM(D377,D381,D382,D383,D384,D389,D390,D391)</f>
        <v>1162.78429611</v>
      </c>
      <c r="E376" s="34">
        <f t="shared" si="29"/>
        <v>92.953750480000011</v>
      </c>
      <c r="F376" s="105">
        <f t="shared" si="25"/>
        <v>-1069.83054563</v>
      </c>
      <c r="G376" s="105">
        <f t="shared" si="26"/>
        <v>-92.005933448622486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5"/>
        <v>0</v>
      </c>
      <c r="G377" s="107">
        <f t="shared" si="26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5"/>
        <v>0</v>
      </c>
      <c r="G378" s="30">
        <f t="shared" si="26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5"/>
        <v>0</v>
      </c>
      <c r="G379" s="30">
        <f t="shared" si="26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5"/>
        <v>0</v>
      </c>
      <c r="G380" s="30">
        <f t="shared" si="26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5"/>
        <v>0</v>
      </c>
      <c r="G381" s="30">
        <f t="shared" si="26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785.01799255000003</v>
      </c>
      <c r="E382" s="34">
        <v>18.234788269999999</v>
      </c>
      <c r="F382" s="105">
        <f t="shared" si="25"/>
        <v>-766.78320428000006</v>
      </c>
      <c r="G382" s="105">
        <f t="shared" si="26"/>
        <v>-97.677150276420122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5"/>
        <v>0</v>
      </c>
      <c r="G383" s="30">
        <f t="shared" si="26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30">SUM(D385,D387)</f>
        <v>377.76630355999998</v>
      </c>
      <c r="E384" s="34">
        <f t="shared" si="30"/>
        <v>74.718962210000015</v>
      </c>
      <c r="F384" s="105">
        <f t="shared" si="25"/>
        <v>-303.04734134999995</v>
      </c>
      <c r="G384" s="105">
        <f t="shared" si="26"/>
        <v>-80.220850428992136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5"/>
        <v>0</v>
      </c>
      <c r="G385" s="30">
        <f t="shared" si="26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5"/>
        <v>0</v>
      </c>
      <c r="G386" s="30">
        <f t="shared" si="26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377.76630355999998</v>
      </c>
      <c r="E387" s="34">
        <v>74.718962210000015</v>
      </c>
      <c r="F387" s="105">
        <f t="shared" si="25"/>
        <v>-303.04734134999995</v>
      </c>
      <c r="G387" s="105">
        <f t="shared" si="26"/>
        <v>-80.220850428992136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377.76630355999998</v>
      </c>
      <c r="E388" s="34">
        <v>74.718962210000015</v>
      </c>
      <c r="F388" s="105">
        <f t="shared" si="25"/>
        <v>-303.04734134999995</v>
      </c>
      <c r="G388" s="105">
        <f t="shared" si="26"/>
        <v>-80.220850428992136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5"/>
        <v>0</v>
      </c>
      <c r="G389" s="105">
        <f t="shared" si="26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5"/>
        <v>0</v>
      </c>
      <c r="G390" s="30">
        <f t="shared" si="26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5"/>
        <v>0</v>
      </c>
      <c r="G391" s="107">
        <f t="shared" si="26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5"/>
        <v>0</v>
      </c>
      <c r="G392" s="30">
        <f t="shared" si="26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5"/>
        <v>0</v>
      </c>
      <c r="G393" s="30">
        <f t="shared" si="26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5"/>
        <v>0</v>
      </c>
      <c r="G394" s="107">
        <f t="shared" si="26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5"/>
        <v>0</v>
      </c>
      <c r="G395" s="107">
        <f t="shared" si="26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5"/>
        <v>0</v>
      </c>
      <c r="G396" s="107">
        <f t="shared" si="26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5"/>
        <v>0</v>
      </c>
      <c r="G397" s="107">
        <f t="shared" si="26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5"/>
        <v>0</v>
      </c>
      <c r="G398" s="105">
        <f t="shared" si="26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867.11045690000003</v>
      </c>
      <c r="E399" s="34">
        <f>E400+E414+E413</f>
        <v>84.718648909999985</v>
      </c>
      <c r="F399" s="34">
        <f t="shared" si="25"/>
        <v>-782.39180799000007</v>
      </c>
      <c r="G399" s="105">
        <f t="shared" si="26"/>
        <v>-90.229774276638651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862.79883224000002</v>
      </c>
      <c r="E400" s="34">
        <f>SUM(E401,E405:E410)</f>
        <v>84.718648909999985</v>
      </c>
      <c r="F400" s="105">
        <f t="shared" si="25"/>
        <v>-778.08018333000007</v>
      </c>
      <c r="G400" s="105">
        <f t="shared" si="26"/>
        <v>-90.180949979956139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6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5"/>
        <v>0</v>
      </c>
      <c r="G402" s="30">
        <f t="shared" si="26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5"/>
        <v>0</v>
      </c>
      <c r="G403" s="30">
        <f t="shared" si="26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5"/>
        <v>0</v>
      </c>
      <c r="G404" s="30">
        <f t="shared" si="26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5"/>
        <v>0</v>
      </c>
      <c r="G405" s="30">
        <f t="shared" si="26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862.79883224000002</v>
      </c>
      <c r="E406" s="34">
        <v>84.718648909999985</v>
      </c>
      <c r="F406" s="105">
        <f t="shared" si="25"/>
        <v>-778.08018333000007</v>
      </c>
      <c r="G406" s="105">
        <f t="shared" si="26"/>
        <v>-90.180949979956139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5"/>
        <v>0</v>
      </c>
      <c r="G407" s="30">
        <f t="shared" si="26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5"/>
        <v>0</v>
      </c>
      <c r="G408" s="30">
        <f t="shared" si="26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5"/>
        <v>0</v>
      </c>
      <c r="G409" s="30">
        <f t="shared" si="26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5"/>
        <v>0</v>
      </c>
      <c r="G410" s="30">
        <f t="shared" si="26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5"/>
        <v>0</v>
      </c>
      <c r="G411" s="30">
        <f t="shared" si="26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5"/>
        <v>0</v>
      </c>
      <c r="G412" s="30">
        <f t="shared" si="26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4.3116246599999721</v>
      </c>
      <c r="E413" s="34">
        <v>0</v>
      </c>
      <c r="F413" s="105">
        <f t="shared" si="25"/>
        <v>-4.3116246599999721</v>
      </c>
      <c r="G413" s="105">
        <f t="shared" si="26"/>
        <v>-100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0</v>
      </c>
      <c r="E414" s="34">
        <f>SUM(E415,E419:E424)</f>
        <v>0</v>
      </c>
      <c r="F414" s="34">
        <f t="shared" si="25"/>
        <v>0</v>
      </c>
      <c r="G414" s="105">
        <f t="shared" si="26"/>
        <v>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5"/>
        <v>0</v>
      </c>
      <c r="G415" s="30">
        <f t="shared" si="26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5"/>
        <v>0</v>
      </c>
      <c r="G416" s="30">
        <f t="shared" si="26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5"/>
        <v>0</v>
      </c>
      <c r="G417" s="30">
        <f t="shared" si="26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5"/>
        <v>0</v>
      </c>
      <c r="G418" s="30">
        <f t="shared" si="26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5"/>
        <v>0</v>
      </c>
      <c r="G419" s="30">
        <f t="shared" si="26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0</v>
      </c>
      <c r="E420" s="34">
        <v>0</v>
      </c>
      <c r="F420" s="34">
        <f t="shared" si="25"/>
        <v>0</v>
      </c>
      <c r="G420" s="105">
        <f t="shared" si="26"/>
        <v>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5"/>
        <v>0</v>
      </c>
      <c r="G421" s="30">
        <f t="shared" si="26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5"/>
        <v>0</v>
      </c>
      <c r="G422" s="30">
        <f t="shared" si="26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5"/>
        <v>0</v>
      </c>
      <c r="G423" s="30">
        <f t="shared" si="26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5"/>
        <v>0</v>
      </c>
      <c r="G424" s="30">
        <f t="shared" si="26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5"/>
        <v>0</v>
      </c>
      <c r="G425" s="30">
        <f t="shared" si="26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5"/>
        <v>0</v>
      </c>
      <c r="G426" s="30">
        <f t="shared" si="26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230.69435547</v>
      </c>
      <c r="E427" s="34">
        <v>19.760195159999999</v>
      </c>
      <c r="F427" s="34">
        <f t="shared" si="25"/>
        <v>-210.93416031000001</v>
      </c>
      <c r="G427" s="105">
        <f t="shared" si="26"/>
        <v>-91.434469595174093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0</v>
      </c>
      <c r="E428" s="34">
        <v>12.14878506</v>
      </c>
      <c r="F428" s="34">
        <f t="shared" si="25"/>
        <v>12.14878506</v>
      </c>
      <c r="G428" s="105">
        <f t="shared" si="26"/>
        <v>0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5"/>
        <v>0</v>
      </c>
      <c r="G429" s="30">
        <f t="shared" si="26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5"/>
        <v>0</v>
      </c>
      <c r="G430" s="105">
        <f t="shared" si="26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0</v>
      </c>
      <c r="E431" s="34">
        <f>SUM(E432:E436,E441:E442)</f>
        <v>0</v>
      </c>
      <c r="F431" s="34">
        <f t="shared" si="25"/>
        <v>0</v>
      </c>
      <c r="G431" s="105">
        <f t="shared" si="26"/>
        <v>0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0</v>
      </c>
      <c r="E432" s="34">
        <v>0</v>
      </c>
      <c r="F432" s="34">
        <f t="shared" si="25"/>
        <v>0</v>
      </c>
      <c r="G432" s="105">
        <f t="shared" si="26"/>
        <v>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31">+SUM(E433)-SUM(D433)</f>
        <v>0</v>
      </c>
      <c r="G433" s="105">
        <f t="shared" ref="G433:G442" si="32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31"/>
        <v>0</v>
      </c>
      <c r="G434" s="105">
        <f t="shared" si="32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31"/>
        <v>0</v>
      </c>
      <c r="G435" s="105">
        <f t="shared" si="32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0</v>
      </c>
      <c r="E436" s="34">
        <v>0</v>
      </c>
      <c r="F436" s="105">
        <f t="shared" si="31"/>
        <v>0</v>
      </c>
      <c r="G436" s="105">
        <f t="shared" si="32"/>
        <v>0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0</v>
      </c>
      <c r="E437" s="34">
        <v>0</v>
      </c>
      <c r="F437" s="105">
        <f t="shared" si="31"/>
        <v>0</v>
      </c>
      <c r="G437" s="105">
        <f t="shared" si="32"/>
        <v>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31"/>
        <v>0</v>
      </c>
      <c r="G438" s="105">
        <f t="shared" si="32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0</v>
      </c>
      <c r="E439" s="34">
        <v>0</v>
      </c>
      <c r="F439" s="105">
        <f t="shared" si="31"/>
        <v>0</v>
      </c>
      <c r="G439" s="105">
        <f t="shared" si="32"/>
        <v>0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0</v>
      </c>
      <c r="F440" s="105">
        <f t="shared" si="31"/>
        <v>0</v>
      </c>
      <c r="G440" s="105">
        <f t="shared" si="32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31"/>
        <v>0</v>
      </c>
      <c r="G441" s="105">
        <f t="shared" si="32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105">
        <f t="shared" si="31"/>
        <v>0</v>
      </c>
      <c r="G442" s="105">
        <f t="shared" si="32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615.48054952999973</v>
      </c>
      <c r="E444" s="37">
        <v>67.391107239999997</v>
      </c>
      <c r="F444" s="105">
        <f t="shared" ref="F444:F452" si="33">+SUM(E444)-SUM(D444)</f>
        <v>-548.08944228999974</v>
      </c>
      <c r="G444" s="34">
        <f t="shared" ref="G444:G453" si="34">IFERROR(F444/D444*100,0)</f>
        <v>-89.050652000057198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355.19063377999998</v>
      </c>
      <c r="E445" s="37">
        <v>0</v>
      </c>
      <c r="F445" s="105">
        <f t="shared" si="33"/>
        <v>-355.19063377999998</v>
      </c>
      <c r="G445" s="34">
        <f t="shared" si="34"/>
        <v>-100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0</v>
      </c>
      <c r="E446" s="37">
        <v>0</v>
      </c>
      <c r="F446" s="105">
        <f t="shared" si="33"/>
        <v>0</v>
      </c>
      <c r="G446" s="34">
        <f t="shared" si="34"/>
        <v>0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355.19063377999998</v>
      </c>
      <c r="E447" s="37">
        <v>0</v>
      </c>
      <c r="F447" s="105">
        <f t="shared" ref="F447" si="35">+SUM(E447)-SUM(D447)</f>
        <v>-355.19063377999998</v>
      </c>
      <c r="G447" s="34">
        <f t="shared" ref="G447" si="36">IFERROR(F447/D447*100,0)</f>
        <v>-100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3"/>
        <v>0</v>
      </c>
      <c r="G448" s="34">
        <f t="shared" si="34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223.70662339</v>
      </c>
      <c r="E449" s="37">
        <v>46.183849620000004</v>
      </c>
      <c r="F449" s="105">
        <f t="shared" ref="F449" si="37">+SUM(E449)-SUM(D449)</f>
        <v>-177.52277377000001</v>
      </c>
      <c r="G449" s="34">
        <f t="shared" ref="G449" si="38">IFERROR(F449/D449*100,0)</f>
        <v>-79.355171107524541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3"/>
        <v>0</v>
      </c>
      <c r="G450" s="30">
        <f t="shared" si="34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3"/>
        <v>0</v>
      </c>
      <c r="G451" s="30">
        <f t="shared" si="34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3"/>
        <v>0</v>
      </c>
      <c r="G452" s="30">
        <f t="shared" si="34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4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/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1028.444017368832</v>
      </c>
      <c r="E469" s="138">
        <f>+E69</f>
        <v>211.89644789600004</v>
      </c>
      <c r="F469" s="19">
        <f t="shared" ref="F469:F474" si="39">+SUM(E469)-SUM(D469)</f>
        <v>-816.54756947283192</v>
      </c>
      <c r="G469" s="17">
        <f t="shared" ref="G469:G474" si="40">IFERROR(F469/D469*100,0)</f>
        <v>-79.396404245890281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9"/>
        <v>0</v>
      </c>
      <c r="G470" s="15">
        <f t="shared" si="40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1022.3346002857667</v>
      </c>
      <c r="E471" s="16">
        <v>210.72904120600001</v>
      </c>
      <c r="F471" s="20">
        <f t="shared" si="39"/>
        <v>-811.60555907976664</v>
      </c>
      <c r="G471" s="15">
        <f t="shared" si="40"/>
        <v>-79.387468530645805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0</v>
      </c>
      <c r="E472" s="16">
        <v>0</v>
      </c>
      <c r="F472" s="20">
        <f t="shared" si="39"/>
        <v>0</v>
      </c>
      <c r="G472" s="15">
        <f t="shared" si="40"/>
        <v>0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6.1094170830652708</v>
      </c>
      <c r="E473" s="16">
        <v>1.1674066899999997</v>
      </c>
      <c r="F473" s="20">
        <f t="shared" si="39"/>
        <v>-4.9420103930652708</v>
      </c>
      <c r="G473" s="15">
        <f t="shared" si="40"/>
        <v>-80.891684523619418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0</v>
      </c>
      <c r="E474" s="18">
        <v>0</v>
      </c>
      <c r="F474" s="21">
        <f t="shared" si="39"/>
        <v>0</v>
      </c>
      <c r="G474" s="18">
        <f t="shared" si="40"/>
        <v>0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785.01799255000003</v>
      </c>
      <c r="E477" s="138">
        <f>+E382</f>
        <v>18.234788269999999</v>
      </c>
      <c r="F477" s="19">
        <f t="shared" ref="F477:F480" si="41">+SUM(E477)-SUM(D477)</f>
        <v>-766.78320428000006</v>
      </c>
      <c r="G477" s="17">
        <f t="shared" ref="G477:G480" si="42">IFERROR(F477/D477*100,0)</f>
        <v>-97.677150276420122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41"/>
        <v>0</v>
      </c>
      <c r="G478" s="15">
        <f t="shared" si="42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1011.865562294064</v>
      </c>
      <c r="E479" s="16">
        <v>606.02189999999996</v>
      </c>
      <c r="F479" s="20">
        <f t="shared" si="41"/>
        <v>-405.84366229406407</v>
      </c>
      <c r="G479" s="15">
        <f t="shared" si="42"/>
        <v>-40.108456836296554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1011.865562294064</v>
      </c>
      <c r="E480" s="18">
        <v>606.02189999999996</v>
      </c>
      <c r="F480" s="21">
        <f t="shared" si="41"/>
        <v>-405.84366229406407</v>
      </c>
      <c r="G480" s="18">
        <f t="shared" si="42"/>
        <v>-40.108456836296554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862.79883224000002</v>
      </c>
      <c r="E482" s="138">
        <f>+E406</f>
        <v>84.718648909999985</v>
      </c>
      <c r="F482" s="19">
        <f t="shared" ref="F482:F485" si="43">+SUM(E482)-SUM(D482)</f>
        <v>-778.08018333000007</v>
      </c>
      <c r="G482" s="17">
        <f t="shared" ref="G482:G485" si="44">IFERROR(F482/D482*100,0)</f>
        <v>-90.180949979956139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3"/>
        <v>0</v>
      </c>
      <c r="G483" s="15">
        <f t="shared" si="44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1018.0229756223021</v>
      </c>
      <c r="E484" s="16">
        <f>+E489</f>
        <v>210.50379253000003</v>
      </c>
      <c r="F484" s="20">
        <f t="shared" si="43"/>
        <v>-807.519183092302</v>
      </c>
      <c r="G484" s="15">
        <f t="shared" si="44"/>
        <v>-79.322294528635538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0</v>
      </c>
      <c r="E485" s="18">
        <f>+E490+E492</f>
        <v>0</v>
      </c>
      <c r="F485" s="21">
        <f t="shared" si="43"/>
        <v>0</v>
      </c>
      <c r="G485" s="18">
        <f t="shared" si="44"/>
        <v>0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1023.9772099399651</v>
      </c>
      <c r="E487" s="138">
        <v>211.63598627000002</v>
      </c>
      <c r="F487" s="19">
        <f t="shared" ref="F487:F492" si="45">+SUM(E487)-SUM(D487)</f>
        <v>-812.34122366996507</v>
      </c>
      <c r="G487" s="17">
        <f t="shared" ref="G487:G492" si="46">IFERROR(F487/D487*100,0)</f>
        <v>-79.331963229688668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5"/>
        <v>0</v>
      </c>
      <c r="G488" s="15">
        <f t="shared" si="46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1018.0229756223021</v>
      </c>
      <c r="E489" s="16">
        <v>210.50379253000003</v>
      </c>
      <c r="F489" s="20">
        <f t="shared" si="45"/>
        <v>-807.519183092302</v>
      </c>
      <c r="G489" s="15">
        <f t="shared" si="46"/>
        <v>-79.322294528635538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0</v>
      </c>
      <c r="E490" s="16">
        <v>0</v>
      </c>
      <c r="F490" s="20">
        <f t="shared" si="45"/>
        <v>0</v>
      </c>
      <c r="G490" s="15">
        <f t="shared" si="46"/>
        <v>0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5.954234317663075</v>
      </c>
      <c r="E491" s="16">
        <v>1.1321937399999999</v>
      </c>
      <c r="F491" s="20">
        <f t="shared" si="45"/>
        <v>-4.822040577663075</v>
      </c>
      <c r="G491" s="15">
        <f t="shared" si="46"/>
        <v>-80.985065759985659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0</v>
      </c>
      <c r="E492" s="18">
        <v>0</v>
      </c>
      <c r="F492" s="21">
        <f t="shared" si="45"/>
        <v>0</v>
      </c>
      <c r="G492" s="18">
        <f t="shared" si="46"/>
        <v>0</v>
      </c>
      <c r="H492" s="143"/>
      <c r="I492" s="175"/>
    </row>
    <row r="493" spans="1:9" s="5" customFormat="1" x14ac:dyDescent="0.25">
      <c r="A493" s="1"/>
      <c r="B493" s="2"/>
      <c r="C493" s="3"/>
      <c r="D493" s="135"/>
      <c r="E493" s="135"/>
      <c r="F493" s="47"/>
      <c r="I493" s="17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3"/>
  <sheetViews>
    <sheetView view="pageBreakPreview" zoomScale="55" zoomScaleNormal="70" zoomScaleSheetLayoutView="55" workbookViewId="0">
      <pane ySplit="21" topLeftCell="A317" activePane="bottomLeft" state="frozen"/>
      <selection activeCell="AA1" sqref="I1:AA1048576"/>
      <selection pane="bottomLeft" sqref="A1:XFD1048576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6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692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13773.405185810634</v>
      </c>
      <c r="E23" s="26">
        <f>+E29+E31+E32+E37</f>
        <v>3925.6550000000002</v>
      </c>
      <c r="F23" s="26">
        <f>+SUM(E23)-SUM(D23)</f>
        <v>-9847.7501858106334</v>
      </c>
      <c r="G23" s="27">
        <f t="shared" ref="G23:G76" si="0">IFERROR(F23/D23*100,0)</f>
        <v>-71.498297283490857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12980.14929883584</v>
      </c>
      <c r="E29" s="34">
        <v>3836.6570000000002</v>
      </c>
      <c r="F29" s="34">
        <f t="shared" si="1"/>
        <v>-9143.4922988358412</v>
      </c>
      <c r="G29" s="35">
        <f t="shared" si="0"/>
        <v>-70.442119642305656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455.66294242519996</v>
      </c>
      <c r="E31" s="34">
        <v>26.588000000000001</v>
      </c>
      <c r="F31" s="34">
        <f t="shared" si="1"/>
        <v>-429.07494242519994</v>
      </c>
      <c r="G31" s="35">
        <f t="shared" si="0"/>
        <v>-94.164985228228289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337.59294454959314</v>
      </c>
      <c r="E37" s="34">
        <v>62.410000000000046</v>
      </c>
      <c r="F37" s="34">
        <f t="shared" si="1"/>
        <v>-275.18294454959312</v>
      </c>
      <c r="G37" s="35">
        <f t="shared" si="0"/>
        <v>-81.513239240451057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11863.764281086102</v>
      </c>
      <c r="E38" s="34">
        <f>+E44+E46+E47+E52</f>
        <v>3310.6129999999998</v>
      </c>
      <c r="F38" s="34">
        <f t="shared" si="1"/>
        <v>-8553.1512810861022</v>
      </c>
      <c r="G38" s="34">
        <f t="shared" si="0"/>
        <v>-72.094750691583016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11498.060857421491</v>
      </c>
      <c r="E44" s="34">
        <v>3237.2424364999997</v>
      </c>
      <c r="F44" s="34">
        <f t="shared" si="1"/>
        <v>-8260.8184209214924</v>
      </c>
      <c r="G44" s="34">
        <f t="shared" si="0"/>
        <v>-71.845318296341233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61.86977357</v>
      </c>
      <c r="E46" s="34">
        <v>18.382000000000001</v>
      </c>
      <c r="F46" s="34">
        <f t="shared" si="1"/>
        <v>-43.487773570000002</v>
      </c>
      <c r="G46" s="34">
        <f t="shared" si="0"/>
        <v>-70.289207573707316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303.83365009460897</v>
      </c>
      <c r="E52" s="34">
        <v>54.988563500000112</v>
      </c>
      <c r="F52" s="34">
        <f t="shared" si="1"/>
        <v>-248.84508659460886</v>
      </c>
      <c r="G52" s="34">
        <f t="shared" si="0"/>
        <v>-81.901753317028067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2985.2612906434733</v>
      </c>
      <c r="E53" s="34">
        <f>+E54+E55+E60+E61</f>
        <v>1065.4956747900001</v>
      </c>
      <c r="F53" s="34">
        <f t="shared" si="1"/>
        <v>-1919.7656158534733</v>
      </c>
      <c r="G53" s="34">
        <f t="shared" si="0"/>
        <v>-64.308126791798102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2218.2994947349571</v>
      </c>
      <c r="E55" s="34">
        <v>989.14746765999996</v>
      </c>
      <c r="F55" s="34">
        <f t="shared" si="1"/>
        <v>-1229.152027074957</v>
      </c>
      <c r="G55" s="34">
        <f t="shared" si="0"/>
        <v>-55.40965185234451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2218.2994947349571</v>
      </c>
      <c r="E56" s="34">
        <v>989.14746765999996</v>
      </c>
      <c r="F56" s="34">
        <f t="shared" si="1"/>
        <v>-1229.152027074957</v>
      </c>
      <c r="G56" s="34">
        <f t="shared" si="0"/>
        <v>-55.40965185234451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2193.2430280799999</v>
      </c>
      <c r="E57" s="34">
        <v>972.52218946999994</v>
      </c>
      <c r="F57" s="34">
        <f t="shared" si="1"/>
        <v>-1220.7208386100001</v>
      </c>
      <c r="G57" s="34">
        <f t="shared" si="0"/>
        <v>-55.65825688175736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322.33001059009894</v>
      </c>
      <c r="E60" s="34">
        <v>44.269665139999915</v>
      </c>
      <c r="F60" s="34">
        <f t="shared" si="1"/>
        <v>-278.06034545009902</v>
      </c>
      <c r="G60" s="34">
        <f t="shared" si="0"/>
        <v>-86.265732731819128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444.63178531841726</v>
      </c>
      <c r="E61" s="34">
        <v>32.07854199000019</v>
      </c>
      <c r="F61" s="34">
        <f t="shared" si="1"/>
        <v>-412.55324332841707</v>
      </c>
      <c r="G61" s="34">
        <f t="shared" si="0"/>
        <v>-92.785369141563379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3403.8746091426606</v>
      </c>
      <c r="E62" s="34">
        <f>+E63+E64+E66+E67</f>
        <v>976.90534568999999</v>
      </c>
      <c r="F62" s="34">
        <f t="shared" si="1"/>
        <v>-2426.9692634526605</v>
      </c>
      <c r="G62" s="34">
        <f t="shared" si="0"/>
        <v>-71.300195868964309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2596.5917833000003</v>
      </c>
      <c r="E63" s="34">
        <v>775.08467019</v>
      </c>
      <c r="F63" s="34">
        <f t="shared" si="1"/>
        <v>-1821.5071131100003</v>
      </c>
      <c r="G63" s="34">
        <f t="shared" si="0"/>
        <v>-70.149922094995333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524.70298982123506</v>
      </c>
      <c r="E64" s="34">
        <v>183.38383177</v>
      </c>
      <c r="F64" s="34">
        <f t="shared" si="1"/>
        <v>-341.31915805123504</v>
      </c>
      <c r="G64" s="34">
        <f t="shared" si="0"/>
        <v>-65.04997392287045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282.57983602142519</v>
      </c>
      <c r="E67" s="34">
        <v>18.436843729999964</v>
      </c>
      <c r="F67" s="34">
        <f t="shared" si="1"/>
        <v>-264.14299229142523</v>
      </c>
      <c r="G67" s="34">
        <f t="shared" si="0"/>
        <v>-93.475527486468607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4345.7700661032104</v>
      </c>
      <c r="E68" s="34">
        <v>1017.1597065408001</v>
      </c>
      <c r="F68" s="34">
        <f t="shared" si="1"/>
        <v>-3328.6103595624104</v>
      </c>
      <c r="G68" s="34">
        <f t="shared" si="0"/>
        <v>-76.59425853027534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686.04374730603627</v>
      </c>
      <c r="E69" s="34">
        <v>122.681167356</v>
      </c>
      <c r="F69" s="34">
        <f t="shared" si="1"/>
        <v>-563.36257995003621</v>
      </c>
      <c r="G69" s="34">
        <f t="shared" si="0"/>
        <v>-82.117588296993333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45.146969619162938</v>
      </c>
      <c r="E70" s="34">
        <f>+E71+E72</f>
        <v>5.3451637800000009</v>
      </c>
      <c r="F70" s="34">
        <f t="shared" si="1"/>
        <v>-39.801805839162938</v>
      </c>
      <c r="G70" s="34">
        <f t="shared" si="0"/>
        <v>-88.160525888915458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41.087792024917604</v>
      </c>
      <c r="E71" s="34">
        <v>4.3589810599999996</v>
      </c>
      <c r="F71" s="34">
        <f t="shared" si="1"/>
        <v>-36.728810964917606</v>
      </c>
      <c r="G71" s="34">
        <f t="shared" si="0"/>
        <v>-89.391055481013666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4.0591775942453339</v>
      </c>
      <c r="E72" s="34">
        <v>0.98618272000000129</v>
      </c>
      <c r="F72" s="34">
        <f t="shared" si="1"/>
        <v>-3.0729948742453326</v>
      </c>
      <c r="G72" s="34">
        <f t="shared" si="0"/>
        <v>-75.704863926177921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397.66759827155857</v>
      </c>
      <c r="E73" s="15">
        <f>+E38-E53-E62-E68-E69-E70</f>
        <v>123.02594184319952</v>
      </c>
      <c r="F73" s="34">
        <f t="shared" si="1"/>
        <v>-274.64165642835906</v>
      </c>
      <c r="G73" s="34">
        <f t="shared" si="0"/>
        <v>-69.063121466791529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288.58524016453987</v>
      </c>
      <c r="E74" s="34">
        <v>85.252561379003751</v>
      </c>
      <c r="F74" s="34">
        <f t="shared" si="1"/>
        <v>-203.33267878553613</v>
      </c>
      <c r="G74" s="34">
        <f t="shared" si="0"/>
        <v>-70.458447102008364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2.2153854815210741</v>
      </c>
      <c r="E75" s="34">
        <v>1.3165060000000001E-2</v>
      </c>
      <c r="F75" s="34">
        <f t="shared" si="1"/>
        <v>-2.2022204215210741</v>
      </c>
      <c r="G75" s="34">
        <f t="shared" si="0"/>
        <v>-99.405744051777361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106.86697262549764</v>
      </c>
      <c r="E76" s="37">
        <f>+E73-E74-E75</f>
        <v>37.760215404195769</v>
      </c>
      <c r="F76" s="37">
        <f t="shared" si="1"/>
        <v>-69.106757221301876</v>
      </c>
      <c r="G76" s="37">
        <f t="shared" si="0"/>
        <v>-64.666150376953354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1229.3573515665441</v>
      </c>
      <c r="E78" s="34">
        <v>269.30626449555928</v>
      </c>
      <c r="F78" s="34">
        <f t="shared" si="1"/>
        <v>-960.05108707098486</v>
      </c>
      <c r="G78" s="34">
        <f t="shared" ref="G78:G141" si="2">IFERROR(F78/D78*100,0)</f>
        <v>-78.093736198641679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769.54353769284808</v>
      </c>
      <c r="E80" s="40">
        <v>55.618000000000002</v>
      </c>
      <c r="F80" s="37">
        <f t="shared" si="1"/>
        <v>-713.92553769284802</v>
      </c>
      <c r="G80" s="40">
        <f t="shared" si="2"/>
        <v>-92.772598654164881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1909.6409047245324</v>
      </c>
      <c r="E81" s="42">
        <f>+E23-E38</f>
        <v>615.04200000000037</v>
      </c>
      <c r="F81" s="26">
        <f t="shared" si="1"/>
        <v>-1294.5989047245321</v>
      </c>
      <c r="G81" s="42">
        <f t="shared" si="2"/>
        <v>-67.792792955033562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1482.0884414143493</v>
      </c>
      <c r="E87" s="34">
        <f>+E29-E44</f>
        <v>599.41456350000044</v>
      </c>
      <c r="F87" s="34">
        <f t="shared" si="1"/>
        <v>-882.67387791434885</v>
      </c>
      <c r="G87" s="34">
        <f t="shared" si="2"/>
        <v>-59.556086752287051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393.79316885519995</v>
      </c>
      <c r="E89" s="34">
        <f t="shared" ref="E89:E90" si="5">+E31-E46</f>
        <v>8.2059999999999995</v>
      </c>
      <c r="F89" s="34">
        <f t="shared" si="3"/>
        <v>-385.58716885519993</v>
      </c>
      <c r="G89" s="34">
        <f t="shared" si="2"/>
        <v>-97.91616496958143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33.759294454984172</v>
      </c>
      <c r="E95" s="34">
        <f>+E37-E52</f>
        <v>7.4214364999999347</v>
      </c>
      <c r="F95" s="34">
        <f t="shared" si="3"/>
        <v>-26.337857954984237</v>
      </c>
      <c r="G95" s="34">
        <f t="shared" si="2"/>
        <v>-78.016612551260707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-977.74800793133682</v>
      </c>
      <c r="E96" s="34">
        <f>+E97-E103</f>
        <v>-235.78200000000001</v>
      </c>
      <c r="F96" s="34">
        <f t="shared" si="3"/>
        <v>741.96600793133678</v>
      </c>
      <c r="G96" s="34">
        <f t="shared" si="2"/>
        <v>-75.88519760844575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352.2240690272767</v>
      </c>
      <c r="E97" s="34">
        <v>234.75399999999999</v>
      </c>
      <c r="F97" s="34">
        <f t="shared" si="3"/>
        <v>-117.47006902727671</v>
      </c>
      <c r="G97" s="34">
        <f t="shared" si="2"/>
        <v>-33.350948829729091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7.450704019999999</v>
      </c>
      <c r="F99" s="34">
        <f t="shared" si="3"/>
        <v>7.450704019999999</v>
      </c>
      <c r="G99" s="34">
        <f t="shared" si="2"/>
        <v>0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6.5536579999992697E-2</v>
      </c>
      <c r="E100" s="34">
        <v>81.911563922000013</v>
      </c>
      <c r="F100" s="34">
        <f t="shared" si="3"/>
        <v>81.846027342000028</v>
      </c>
      <c r="G100" s="34">
        <f t="shared" si="2"/>
        <v>124886.02142804698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6.5536579999992697E-2</v>
      </c>
      <c r="E101" s="34">
        <v>81.911563922000013</v>
      </c>
      <c r="F101" s="34">
        <f t="shared" si="3"/>
        <v>81.846027342000028</v>
      </c>
      <c r="G101" s="34">
        <f t="shared" si="2"/>
        <v>124886.02142804698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352.15853244727668</v>
      </c>
      <c r="E102" s="34">
        <v>145.391732058</v>
      </c>
      <c r="F102" s="34">
        <f t="shared" si="3"/>
        <v>-206.76680038927668</v>
      </c>
      <c r="G102" s="34">
        <f t="shared" si="2"/>
        <v>-58.714124843825189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1329.9720769586136</v>
      </c>
      <c r="E103" s="34">
        <v>470.536</v>
      </c>
      <c r="F103" s="34">
        <f t="shared" si="3"/>
        <v>-859.43607695861351</v>
      </c>
      <c r="G103" s="34">
        <f t="shared" si="2"/>
        <v>-64.620610601387668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21.431283565298596</v>
      </c>
      <c r="E104" s="34">
        <v>4.3563750600000004</v>
      </c>
      <c r="F104" s="34">
        <f t="shared" si="3"/>
        <v>-17.074908505298595</v>
      </c>
      <c r="G104" s="34">
        <f t="shared" si="2"/>
        <v>-79.672822457289413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1213.2315745399471</v>
      </c>
      <c r="E105" s="34">
        <v>301.71600000000001</v>
      </c>
      <c r="F105" s="34">
        <f t="shared" si="3"/>
        <v>-911.51557453994712</v>
      </c>
      <c r="G105" s="34">
        <f t="shared" si="2"/>
        <v>-75.131211029154954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61.265568620000003</v>
      </c>
      <c r="F106" s="34">
        <f t="shared" si="3"/>
        <v>61.265568620000003</v>
      </c>
      <c r="G106" s="34">
        <f t="shared" si="2"/>
        <v>0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52.42433449</v>
      </c>
      <c r="F107" s="34">
        <f t="shared" si="3"/>
        <v>52.42433449</v>
      </c>
      <c r="G107" s="34">
        <f t="shared" si="2"/>
        <v>0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95.309218853367838</v>
      </c>
      <c r="E108" s="34">
        <v>103.19805631999998</v>
      </c>
      <c r="F108" s="34">
        <f t="shared" si="3"/>
        <v>7.8888374666321397</v>
      </c>
      <c r="G108" s="34">
        <f t="shared" si="2"/>
        <v>8.277098020044658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931.89289679319563</v>
      </c>
      <c r="E109" s="34">
        <f>+E81+E96</f>
        <v>379.26000000000033</v>
      </c>
      <c r="F109" s="34">
        <f t="shared" si="3"/>
        <v>-552.6328967931953</v>
      </c>
      <c r="G109" s="34">
        <f t="shared" si="2"/>
        <v>-59.302190057988483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538.56678228320231</v>
      </c>
      <c r="E115" s="34">
        <v>315.47559999999999</v>
      </c>
      <c r="F115" s="34">
        <f t="shared" si="3"/>
        <v>-223.09118228320233</v>
      </c>
      <c r="G115" s="34">
        <f t="shared" si="2"/>
        <v>-41.423123300963461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348.38315080500911</v>
      </c>
      <c r="E117" s="34">
        <v>4.3250000000000002</v>
      </c>
      <c r="F117" s="34">
        <f t="shared" si="3"/>
        <v>-344.05815080500912</v>
      </c>
      <c r="G117" s="34">
        <f t="shared" si="2"/>
        <v>-98.758550753672722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6.5536579999992697E-2</v>
      </c>
      <c r="E118" s="34">
        <v>2.5416499999999999E-3</v>
      </c>
      <c r="F118" s="34">
        <f t="shared" si="3"/>
        <v>-6.2994929999992691E-2</v>
      </c>
      <c r="G118" s="34">
        <f t="shared" si="2"/>
        <v>-96.121784200517794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44.877427124984216</v>
      </c>
      <c r="E123" s="34">
        <v>59.456858350000346</v>
      </c>
      <c r="F123" s="34">
        <f t="shared" si="3"/>
        <v>14.57943122501613</v>
      </c>
      <c r="G123" s="34">
        <f t="shared" si="2"/>
        <v>32.487226115731247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483.00106360607242</v>
      </c>
      <c r="E124" s="34">
        <f>+E130+E138+E132+E133</f>
        <v>163.54599999999999</v>
      </c>
      <c r="F124" s="34">
        <f t="shared" si="3"/>
        <v>-319.45506360607243</v>
      </c>
      <c r="G124" s="34">
        <f t="shared" si="2"/>
        <v>-66.139619076825596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471.78170682482636</v>
      </c>
      <c r="E130" s="34">
        <v>148.68100000000001</v>
      </c>
      <c r="F130" s="34">
        <f t="shared" si="3"/>
        <v>-323.10070682482637</v>
      </c>
      <c r="G130" s="34">
        <f t="shared" si="2"/>
        <v>-68.485213002291005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11.219356781246054</v>
      </c>
      <c r="E138" s="34">
        <v>14.864999999999981</v>
      </c>
      <c r="F138" s="34">
        <f t="shared" si="3"/>
        <v>3.6456432187539267</v>
      </c>
      <c r="G138" s="34">
        <f t="shared" si="2"/>
        <v>32.494226628463018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448.89183318712321</v>
      </c>
      <c r="E139" s="34">
        <f>+E109-E124</f>
        <v>215.71400000000034</v>
      </c>
      <c r="F139" s="34">
        <f t="shared" si="3"/>
        <v>-233.17783318712287</v>
      </c>
      <c r="G139" s="34">
        <f t="shared" si="2"/>
        <v>-51.945216185281176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66.785075458375957</v>
      </c>
      <c r="E145" s="34">
        <f>+E115-E130</f>
        <v>166.79459999999997</v>
      </c>
      <c r="F145" s="34">
        <f t="shared" si="3"/>
        <v>100.00952454162402</v>
      </c>
      <c r="G145" s="34">
        <f t="shared" si="7"/>
        <v>149.74831405851344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348.38315080500911</v>
      </c>
      <c r="E147" s="34">
        <f t="shared" ref="E147:E148" si="9">+E117-E132</f>
        <v>4.3250000000000002</v>
      </c>
      <c r="F147" s="34">
        <f t="shared" si="3"/>
        <v>-344.05815080500912</v>
      </c>
      <c r="G147" s="34">
        <f t="shared" si="7"/>
        <v>-98.758550753672722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6.5536579999992697E-2</v>
      </c>
      <c r="E148" s="34">
        <f t="shared" si="9"/>
        <v>2.5416499999999999E-3</v>
      </c>
      <c r="F148" s="34">
        <f t="shared" si="3"/>
        <v>-6.2994929999992691E-2</v>
      </c>
      <c r="G148" s="34">
        <f t="shared" si="7"/>
        <v>-96.121784200517794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33.65807034373816</v>
      </c>
      <c r="E153" s="34">
        <f>+E123-E138</f>
        <v>44.591858350000365</v>
      </c>
      <c r="F153" s="34">
        <f t="shared" si="11"/>
        <v>10.933788006262205</v>
      </c>
      <c r="G153" s="34">
        <f t="shared" si="7"/>
        <v>32.484892611487325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448.89183318712321</v>
      </c>
      <c r="E154" s="34">
        <v>215.71400000000034</v>
      </c>
      <c r="F154" s="34">
        <f t="shared" si="11"/>
        <v>-233.17783318712287</v>
      </c>
      <c r="G154" s="34">
        <f t="shared" si="7"/>
        <v>-51.945216185281176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448.89183318712321</v>
      </c>
      <c r="E158" s="40">
        <f>+E154-E155-E156-E157</f>
        <v>215.71400000000034</v>
      </c>
      <c r="F158" s="40">
        <f t="shared" si="11"/>
        <v>-233.17783318712287</v>
      </c>
      <c r="G158" s="40">
        <f t="shared" si="7"/>
        <v>-51.945216185281176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2831.168218639179</v>
      </c>
      <c r="E160" s="34">
        <f>E109+E105+E69</f>
        <v>803.6571673560004</v>
      </c>
      <c r="F160" s="34">
        <f t="shared" si="11"/>
        <v>-2027.5110512831786</v>
      </c>
      <c r="G160" s="34">
        <f t="shared" ref="G160:G165" si="12">IFERROR(F160/D160*100,0)</f>
        <v>-71.613937947414371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7725.457088899997</v>
      </c>
      <c r="E161" s="34">
        <v>7731.6337986308217</v>
      </c>
      <c r="F161" s="34">
        <f t="shared" si="11"/>
        <v>6.1767097308247685</v>
      </c>
      <c r="G161" s="34">
        <f t="shared" si="12"/>
        <v>7.9952676712158791E-2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1779.2285711199984</v>
      </c>
      <c r="E162" s="34">
        <v>2909.0063802908217</v>
      </c>
      <c r="F162" s="34">
        <f t="shared" si="11"/>
        <v>1129.7778091708233</v>
      </c>
      <c r="G162" s="34">
        <f t="shared" si="12"/>
        <v>63.498182724192922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3148.7003900099976</v>
      </c>
      <c r="E163" s="34">
        <v>7485.5594865200001</v>
      </c>
      <c r="F163" s="34">
        <f t="shared" si="11"/>
        <v>4336.8590965100029</v>
      </c>
      <c r="G163" s="34">
        <f t="shared" si="12"/>
        <v>137.73489247404174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532.32328822999943</v>
      </c>
      <c r="E164" s="37">
        <v>2401.8620322199995</v>
      </c>
      <c r="F164" s="37">
        <f t="shared" si="11"/>
        <v>1869.5387439900001</v>
      </c>
      <c r="G164" s="37">
        <f t="shared" si="12"/>
        <v>351.20363608481352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1.1121558829603713</v>
      </c>
      <c r="E165" s="40">
        <f>E163/E160</f>
        <v>9.3143690998827129</v>
      </c>
      <c r="F165" s="40">
        <f t="shared" si="11"/>
        <v>8.2022132169223418</v>
      </c>
      <c r="G165" s="40">
        <f t="shared" si="12"/>
        <v>737.50571683255725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23728.949278551972</v>
      </c>
      <c r="E167" s="26">
        <v>5856.6364447400038</v>
      </c>
      <c r="F167" s="42">
        <f t="shared" si="11"/>
        <v>-17872.312833811968</v>
      </c>
      <c r="G167" s="42">
        <f t="shared" ref="G167:G230" si="13">IFERROR(F167/D167*100,0)</f>
        <v>-75.318601864796108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15587.035752150498</v>
      </c>
      <c r="E173" s="34">
        <v>4605.4544031400019</v>
      </c>
      <c r="F173" s="34">
        <f t="shared" si="11"/>
        <v>-10981.581349010496</v>
      </c>
      <c r="G173" s="34">
        <f t="shared" si="13"/>
        <v>-70.453301856931958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5497.6896416016634</v>
      </c>
      <c r="E175" s="34">
        <v>1044.8701941699999</v>
      </c>
      <c r="F175" s="34">
        <f t="shared" si="11"/>
        <v>-4452.8194474316633</v>
      </c>
      <c r="G175" s="34">
        <f t="shared" si="13"/>
        <v>-80.994376505662586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6.5500000000000003E-2</v>
      </c>
      <c r="E176" s="34">
        <v>2.5416500000000003E-3</v>
      </c>
      <c r="F176" s="34">
        <f t="shared" si="11"/>
        <v>-6.2958349999999996E-2</v>
      </c>
      <c r="G176" s="34">
        <f t="shared" si="13"/>
        <v>-96.119618320610684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2191.2885200000001</v>
      </c>
      <c r="E181" s="34">
        <v>0</v>
      </c>
      <c r="F181" s="30">
        <f t="shared" si="11"/>
        <v>-2191.2885200000001</v>
      </c>
      <c r="G181" s="31">
        <f t="shared" si="13"/>
        <v>-100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2191.2885200000001</v>
      </c>
      <c r="E182" s="34">
        <v>0</v>
      </c>
      <c r="F182" s="30">
        <f t="shared" si="11"/>
        <v>-2191.2885200000001</v>
      </c>
      <c r="G182" s="31">
        <f t="shared" si="13"/>
        <v>-100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>
        <v>0</v>
      </c>
      <c r="F183" s="30">
        <f t="shared" si="11"/>
        <v>0</v>
      </c>
      <c r="G183" s="31">
        <f t="shared" si="13"/>
        <v>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452.86986479981198</v>
      </c>
      <c r="E184" s="34">
        <v>206.30930578000113</v>
      </c>
      <c r="F184" s="34">
        <f t="shared" si="11"/>
        <v>-246.56055901981085</v>
      </c>
      <c r="G184" s="34">
        <f t="shared" si="13"/>
        <v>-54.444019835323168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15801.049794690158</v>
      </c>
      <c r="E185" s="34">
        <v>4878.7840572630021</v>
      </c>
      <c r="F185" s="34">
        <f t="shared" si="11"/>
        <v>-10922.265737427155</v>
      </c>
      <c r="G185" s="34">
        <f t="shared" si="13"/>
        <v>-69.12367139743786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4.7468192</v>
      </c>
      <c r="F186" s="121">
        <f t="shared" si="11"/>
        <v>4.7468192</v>
      </c>
      <c r="G186" s="121">
        <f t="shared" si="13"/>
        <v>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2715.2781046460004</v>
      </c>
      <c r="E187" s="34">
        <v>1408.7553642100002</v>
      </c>
      <c r="F187" s="34">
        <f t="shared" si="11"/>
        <v>-1306.5227404360003</v>
      </c>
      <c r="G187" s="34">
        <f t="shared" si="13"/>
        <v>-48.117455747920005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29.371382747999995</v>
      </c>
      <c r="E189" s="34">
        <v>17.727161639999998</v>
      </c>
      <c r="F189" s="34">
        <f t="shared" si="11"/>
        <v>-11.644221107999996</v>
      </c>
      <c r="G189" s="34">
        <f t="shared" si="13"/>
        <v>-39.644783522467606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2685.9067218980003</v>
      </c>
      <c r="E190" s="34">
        <v>1391.0282025700001</v>
      </c>
      <c r="F190" s="34">
        <f t="shared" si="11"/>
        <v>-1294.8785193280003</v>
      </c>
      <c r="G190" s="34">
        <f t="shared" si="13"/>
        <v>-48.210107550308827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3112.5120184499997</v>
      </c>
      <c r="E191" s="34">
        <v>928.13396882999996</v>
      </c>
      <c r="F191" s="34">
        <f t="shared" si="11"/>
        <v>-2184.3780496199997</v>
      </c>
      <c r="G191" s="34">
        <f t="shared" si="13"/>
        <v>-70.180549879701303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613.52719563800599</v>
      </c>
      <c r="E192" s="34">
        <v>243.75512910000003</v>
      </c>
      <c r="F192" s="34">
        <f t="shared" si="11"/>
        <v>-369.77206653800596</v>
      </c>
      <c r="G192" s="34">
        <f t="shared" si="13"/>
        <v>-60.269873799723015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3165.9534179852903</v>
      </c>
      <c r="E194" s="34">
        <v>774.368077094</v>
      </c>
      <c r="F194" s="34">
        <f t="shared" si="11"/>
        <v>-2391.5853408912903</v>
      </c>
      <c r="G194" s="34">
        <f t="shared" si="13"/>
        <v>-75.540762138351909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946.59034600000007</v>
      </c>
      <c r="E195" s="34">
        <v>239.57864314</v>
      </c>
      <c r="F195" s="34">
        <f t="shared" si="11"/>
        <v>-707.01170286000001</v>
      </c>
      <c r="G195" s="34">
        <f t="shared" si="13"/>
        <v>-74.690356377245365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1786.4288220020046</v>
      </c>
      <c r="E196" s="34">
        <v>431.35731432</v>
      </c>
      <c r="F196" s="34">
        <f t="shared" si="11"/>
        <v>-1355.0715076820047</v>
      </c>
      <c r="G196" s="34">
        <f t="shared" si="13"/>
        <v>-75.85365232539246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427.55300314555598</v>
      </c>
      <c r="E197" s="34">
        <v>0.169851</v>
      </c>
      <c r="F197" s="34">
        <f t="shared" si="11"/>
        <v>-427.38315214555598</v>
      </c>
      <c r="G197" s="34">
        <f t="shared" si="13"/>
        <v>-99.960273697354395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965.4530699039999</v>
      </c>
      <c r="E198" s="34">
        <v>270.78841389000002</v>
      </c>
      <c r="F198" s="34">
        <f t="shared" si="11"/>
        <v>-694.66465601399989</v>
      </c>
      <c r="G198" s="34">
        <f t="shared" si="13"/>
        <v>-71.952192982624624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317.61964712593601</v>
      </c>
      <c r="E199" s="34">
        <v>36.159575220000008</v>
      </c>
      <c r="F199" s="34">
        <f t="shared" si="11"/>
        <v>-281.46007190593599</v>
      </c>
      <c r="G199" s="34">
        <f t="shared" si="13"/>
        <v>-88.615447581029912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198.09197480943411</v>
      </c>
      <c r="E200" s="34">
        <v>11.620319650000001</v>
      </c>
      <c r="F200" s="34">
        <f t="shared" si="11"/>
        <v>-186.47165515943411</v>
      </c>
      <c r="G200" s="34">
        <f t="shared" si="13"/>
        <v>-94.133876619091296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1210.4352095343888</v>
      </c>
      <c r="E201" s="34">
        <v>296.60285269000002</v>
      </c>
      <c r="F201" s="34">
        <f t="shared" si="11"/>
        <v>-913.83235684438887</v>
      </c>
      <c r="G201" s="34">
        <f t="shared" si="13"/>
        <v>-75.49618101376177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769.15998859509705</v>
      </c>
      <c r="E202" s="34">
        <v>232.91757991900141</v>
      </c>
      <c r="F202" s="34">
        <f t="shared" si="11"/>
        <v>-536.24240867609569</v>
      </c>
      <c r="G202" s="34">
        <f t="shared" si="13"/>
        <v>-69.717928210951925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2.5904965080000002</v>
      </c>
      <c r="E203" s="34">
        <v>8.385469999999999E-3</v>
      </c>
      <c r="F203" s="34">
        <f t="shared" si="11"/>
        <v>-2.5821110380000003</v>
      </c>
      <c r="G203" s="34">
        <f t="shared" si="13"/>
        <v>-99.676298733694338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2.5904965080000002</v>
      </c>
      <c r="E204" s="34">
        <v>8.385469999999999E-3</v>
      </c>
      <c r="F204" s="34">
        <f t="shared" si="11"/>
        <v>-2.5821110380000003</v>
      </c>
      <c r="G204" s="34">
        <f t="shared" si="13"/>
        <v>-99.676298733694338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2322.8921009799997</v>
      </c>
      <c r="E210" s="34">
        <v>339.01126798599995</v>
      </c>
      <c r="F210" s="34">
        <f t="shared" si="11"/>
        <v>-1983.8808329939998</v>
      </c>
      <c r="G210" s="34">
        <f t="shared" si="13"/>
        <v>-85.405638607020308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2246.0541776820464</v>
      </c>
      <c r="E211" s="34">
        <v>279.86182210599998</v>
      </c>
      <c r="F211" s="34">
        <f t="shared" si="11"/>
        <v>-1966.1923555760463</v>
      </c>
      <c r="G211" s="34">
        <f t="shared" si="13"/>
        <v>-87.539845437084665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1814.0139367314475</v>
      </c>
      <c r="E213" s="34">
        <v>137.99618412000001</v>
      </c>
      <c r="F213" s="34">
        <f t="shared" si="11"/>
        <v>-1676.0177526114476</v>
      </c>
      <c r="G213" s="34">
        <f t="shared" si="13"/>
        <v>-92.392771558930448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432.04024095059873</v>
      </c>
      <c r="E217" s="34">
        <v>141.865637986</v>
      </c>
      <c r="F217" s="34">
        <f t="shared" si="14"/>
        <v>-290.17460296459876</v>
      </c>
      <c r="G217" s="34">
        <f t="shared" si="13"/>
        <v>-67.16379065203293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76.837923297953438</v>
      </c>
      <c r="E219" s="34">
        <v>59.149445879999995</v>
      </c>
      <c r="F219" s="34">
        <f t="shared" si="14"/>
        <v>-17.688477417953443</v>
      </c>
      <c r="G219" s="34">
        <f t="shared" si="13"/>
        <v>-23.020504275425377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52.11452301561124</v>
      </c>
      <c r="E221" s="34">
        <v>52.812568369999994</v>
      </c>
      <c r="F221" s="34">
        <f t="shared" si="14"/>
        <v>0.69804535438875348</v>
      </c>
      <c r="G221" s="34">
        <f t="shared" si="13"/>
        <v>1.3394449646591786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169</v>
      </c>
      <c r="E222" s="34">
        <v>2489.4005015500002</v>
      </c>
      <c r="F222" s="34">
        <f t="shared" si="14"/>
        <v>2320.4005015500002</v>
      </c>
      <c r="G222" s="34">
        <f t="shared" si="13"/>
        <v>1373.0180482544381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7.450704019999999</v>
      </c>
      <c r="F223" s="34">
        <f t="shared" si="14"/>
        <v>7.450704019999999</v>
      </c>
      <c r="G223" s="34">
        <f t="shared" si="13"/>
        <v>0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169</v>
      </c>
      <c r="E224" s="34">
        <v>2481.9497975300001</v>
      </c>
      <c r="F224" s="34">
        <f t="shared" si="14"/>
        <v>2312.9497975300001</v>
      </c>
      <c r="G224" s="34">
        <f t="shared" si="13"/>
        <v>1368.6093476508877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5.0955065799999861</v>
      </c>
      <c r="F225" s="34">
        <f t="shared" si="14"/>
        <v>5.0955065799999861</v>
      </c>
      <c r="G225" s="34">
        <f t="shared" si="13"/>
        <v>0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</v>
      </c>
      <c r="F226" s="34">
        <f t="shared" si="14"/>
        <v>0</v>
      </c>
      <c r="G226" s="34">
        <f t="shared" si="13"/>
        <v>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169</v>
      </c>
      <c r="E227" s="34">
        <v>2476.8542909500002</v>
      </c>
      <c r="F227" s="34">
        <f t="shared" si="14"/>
        <v>2307.8542909500002</v>
      </c>
      <c r="G227" s="34">
        <f t="shared" si="13"/>
        <v>1365.594255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4739.8722305199999</v>
      </c>
      <c r="E235" s="34">
        <v>2729.5780431600001</v>
      </c>
      <c r="F235" s="34">
        <f t="shared" si="14"/>
        <v>-2010.2941873599998</v>
      </c>
      <c r="G235" s="34">
        <f t="shared" si="15"/>
        <v>-42.412413026995353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4739.8722305199999</v>
      </c>
      <c r="E236" s="34">
        <v>2729.5780431600001</v>
      </c>
      <c r="F236" s="34">
        <f t="shared" si="14"/>
        <v>-2010.2941873599998</v>
      </c>
      <c r="G236" s="34">
        <f t="shared" si="15"/>
        <v>-42.412413026995353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4570.8722305199999</v>
      </c>
      <c r="E237" s="34">
        <v>247.62824562999995</v>
      </c>
      <c r="F237" s="34">
        <f t="shared" si="14"/>
        <v>-4323.2439848900003</v>
      </c>
      <c r="G237" s="34">
        <f t="shared" si="15"/>
        <v>-94.582472816094693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5.0955065799999861</v>
      </c>
      <c r="F238" s="30">
        <f t="shared" si="14"/>
        <v>5.0955065799999861</v>
      </c>
      <c r="G238" s="30">
        <f t="shared" si="15"/>
        <v>0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169</v>
      </c>
      <c r="E239" s="34">
        <v>2476.8542909500002</v>
      </c>
      <c r="F239" s="34">
        <f t="shared" si="14"/>
        <v>2307.8542909500002</v>
      </c>
      <c r="G239" s="34">
        <f t="shared" si="15"/>
        <v>1365.594255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7927.8994838618146</v>
      </c>
      <c r="E242" s="34">
        <f>E167-E185</f>
        <v>977.85238747700168</v>
      </c>
      <c r="F242" s="34">
        <f t="shared" si="14"/>
        <v>-6950.0470963848129</v>
      </c>
      <c r="G242" s="34">
        <f t="shared" si="15"/>
        <v>-87.665681313599691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-2320.3016044719998</v>
      </c>
      <c r="E243" s="34">
        <f>E203-E210</f>
        <v>-339.00288251599994</v>
      </c>
      <c r="F243" s="34">
        <f t="shared" si="14"/>
        <v>1981.2987219559998</v>
      </c>
      <c r="G243" s="34">
        <f t="shared" si="15"/>
        <v>-85.389706154465969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-2243.4636811740465</v>
      </c>
      <c r="E244" s="34">
        <f>E204-E211</f>
        <v>-279.85343663599997</v>
      </c>
      <c r="F244" s="30">
        <f t="shared" si="14"/>
        <v>1963.6102445380466</v>
      </c>
      <c r="G244" s="30">
        <f t="shared" si="15"/>
        <v>-87.525831642188763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-76.837923297953438</v>
      </c>
      <c r="E245" s="34">
        <f>+E209-E219</f>
        <v>-59.149445879999995</v>
      </c>
      <c r="F245" s="30">
        <f t="shared" si="14"/>
        <v>17.688477417953443</v>
      </c>
      <c r="G245" s="30">
        <f t="shared" si="15"/>
        <v>-23.020504275425377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-4570.8722305199999</v>
      </c>
      <c r="E246" s="34">
        <f>E222-E235</f>
        <v>-240.17754160999993</v>
      </c>
      <c r="F246" s="34">
        <f t="shared" si="14"/>
        <v>4330.69468891</v>
      </c>
      <c r="G246" s="34">
        <f t="shared" si="15"/>
        <v>-94.745476804048039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-4570.8722305199999</v>
      </c>
      <c r="E247" s="34">
        <f>E224-E236</f>
        <v>-247.62824563000004</v>
      </c>
      <c r="F247" s="34">
        <f t="shared" si="14"/>
        <v>4323.2439848899994</v>
      </c>
      <c r="G247" s="34">
        <f t="shared" si="15"/>
        <v>-94.582472816094679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7.4507040200001029</v>
      </c>
      <c r="F248" s="34">
        <f t="shared" si="14"/>
        <v>7.4507040200001029</v>
      </c>
      <c r="G248" s="34">
        <f t="shared" si="15"/>
        <v>0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1036.7256488698149</v>
      </c>
      <c r="E250" s="34">
        <f>E242+E243+E246+E249</f>
        <v>398.67196335100175</v>
      </c>
      <c r="F250" s="34">
        <f t="shared" si="14"/>
        <v>-638.05368551881315</v>
      </c>
      <c r="G250" s="34">
        <f t="shared" si="15"/>
        <v>-61.545085357383265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853.34046182885766</v>
      </c>
      <c r="E251" s="34">
        <v>298.24019721096533</v>
      </c>
      <c r="F251" s="34">
        <f t="shared" si="14"/>
        <v>-555.10026461789232</v>
      </c>
      <c r="G251" s="34">
        <f t="shared" si="15"/>
        <v>-65.050268849108079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1890.0661106986727</v>
      </c>
      <c r="E252" s="37">
        <f>E251+E250</f>
        <v>696.91216056196708</v>
      </c>
      <c r="F252" s="37">
        <f t="shared" si="14"/>
        <v>-1193.1539501367056</v>
      </c>
      <c r="G252" s="37">
        <f t="shared" si="15"/>
        <v>-63.127630477203255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5274.0411381856857</v>
      </c>
      <c r="E254" s="37">
        <v>5202.5795691499998</v>
      </c>
      <c r="F254" s="37">
        <f t="shared" si="14"/>
        <v>-71.461569035685898</v>
      </c>
      <c r="G254" s="37">
        <f t="shared" ref="G254:G313" si="16">IFERROR(F254/D254*100,0)</f>
        <v>-1.3549679868494404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1892.1328710279145</v>
      </c>
      <c r="E265" s="34">
        <v>2012.9154460200002</v>
      </c>
      <c r="F265" s="34">
        <f t="shared" si="14"/>
        <v>120.78257499208576</v>
      </c>
      <c r="G265" s="34">
        <f t="shared" si="16"/>
        <v>6.3834087363256771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167.59332924885368</v>
      </c>
      <c r="E266" s="34">
        <v>284.77329601999998</v>
      </c>
      <c r="F266" s="34">
        <f t="shared" si="14"/>
        <v>117.1799667711463</v>
      </c>
      <c r="G266" s="34">
        <f t="shared" si="16"/>
        <v>69.919230852649108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-3.2245863229036335E-5</v>
      </c>
      <c r="E269" s="34">
        <v>2.8024595900000002</v>
      </c>
      <c r="F269" s="34">
        <f t="shared" si="14"/>
        <v>2.8024918358632291</v>
      </c>
      <c r="G269" s="34">
        <f t="shared" si="16"/>
        <v>-8691011.9786766265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1.9767195700000002</v>
      </c>
      <c r="F270" s="34">
        <f t="shared" si="14"/>
        <v>1.9767195700000002</v>
      </c>
      <c r="G270" s="34">
        <f t="shared" si="16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-4.2159999888732501E-5</v>
      </c>
      <c r="E271" s="34">
        <v>0</v>
      </c>
      <c r="F271" s="34">
        <f t="shared" si="14"/>
        <v>4.2159999888732501E-5</v>
      </c>
      <c r="G271" s="34">
        <f t="shared" si="16"/>
        <v>-100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4.6101035836021437E-16</v>
      </c>
      <c r="F272" s="34">
        <f t="shared" si="14"/>
        <v>4.6101035836021437E-16</v>
      </c>
      <c r="G272" s="34">
        <f t="shared" si="16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3381.9083415636342</v>
      </c>
      <c r="E281" s="34">
        <v>3186.8616635399994</v>
      </c>
      <c r="F281" s="34">
        <f t="shared" ref="F281:F313" si="17">+SUM(E281)-SUM(D281)</f>
        <v>-195.04667802363474</v>
      </c>
      <c r="G281" s="34">
        <f t="shared" si="16"/>
        <v>-5.7673555378929757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779.56163791922268</v>
      </c>
      <c r="E282" s="34">
        <v>37.628347189999886</v>
      </c>
      <c r="F282" s="34">
        <f t="shared" si="17"/>
        <v>-741.93329072922279</v>
      </c>
      <c r="G282" s="34">
        <f t="shared" si="16"/>
        <v>-95.173140216284096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9802.3915535080796</v>
      </c>
      <c r="E283" s="34">
        <v>5985.5204371782002</v>
      </c>
      <c r="F283" s="34">
        <f t="shared" si="17"/>
        <v>-3816.8711163298794</v>
      </c>
      <c r="G283" s="34">
        <f t="shared" si="16"/>
        <v>-38.938162136197242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7"/>
        <v>0</v>
      </c>
      <c r="G285" s="121">
        <f t="shared" si="16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197.30204661574169</v>
      </c>
      <c r="E286" s="34">
        <v>14.83235584</v>
      </c>
      <c r="F286" s="34">
        <f t="shared" si="17"/>
        <v>-182.4696907757417</v>
      </c>
      <c r="G286" s="30">
        <f t="shared" si="16"/>
        <v>-92.482411564190741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7"/>
        <v>0</v>
      </c>
      <c r="G288" s="121">
        <f t="shared" si="16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197.30204661574169</v>
      </c>
      <c r="E289" s="34">
        <v>14.83235584</v>
      </c>
      <c r="F289" s="34">
        <f t="shared" si="17"/>
        <v>-182.4696907757417</v>
      </c>
      <c r="G289" s="30">
        <f t="shared" si="16"/>
        <v>-92.482411564190741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1">
        <f t="shared" si="17"/>
        <v>0</v>
      </c>
      <c r="G290" s="30">
        <f t="shared" si="16"/>
        <v>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257.75165485719265</v>
      </c>
      <c r="E291" s="34">
        <v>307.42913777999996</v>
      </c>
      <c r="F291" s="34">
        <f t="shared" si="17"/>
        <v>49.677482922807314</v>
      </c>
      <c r="G291" s="30">
        <f t="shared" si="16"/>
        <v>19.27339048524485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7"/>
        <v>0</v>
      </c>
      <c r="G292" s="121">
        <f t="shared" si="16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43.831260614564876</v>
      </c>
      <c r="E293" s="34">
        <v>26.956736750000001</v>
      </c>
      <c r="F293" s="34">
        <f t="shared" si="17"/>
        <v>-16.874523864564875</v>
      </c>
      <c r="G293" s="30">
        <f t="shared" si="16"/>
        <v>-38.498833088450048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107.95309225117369</v>
      </c>
      <c r="E295" s="34">
        <v>125.36330812</v>
      </c>
      <c r="F295" s="34">
        <f t="shared" si="17"/>
        <v>17.410215868826313</v>
      </c>
      <c r="G295" s="30">
        <f t="shared" si="16"/>
        <v>16.127574954794337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6.4800000000000005E-3</v>
      </c>
      <c r="F296" s="121">
        <f t="shared" si="17"/>
        <v>6.4800000000000005E-3</v>
      </c>
      <c r="G296" s="121">
        <f t="shared" si="16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633.2360691982866</v>
      </c>
      <c r="E297" s="34">
        <v>604.99283111</v>
      </c>
      <c r="F297" s="34">
        <f t="shared" si="17"/>
        <v>-28.243238088286603</v>
      </c>
      <c r="G297" s="30">
        <f t="shared" si="16"/>
        <v>-4.460143611851449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7"/>
        <v>0</v>
      </c>
      <c r="G298" s="121">
        <f t="shared" si="16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7972.9491539540004</v>
      </c>
      <c r="E299" s="34">
        <v>4180.4245542799999</v>
      </c>
      <c r="F299" s="34">
        <f t="shared" si="17"/>
        <v>-3792.5245996740005</v>
      </c>
      <c r="G299" s="30">
        <f t="shared" si="16"/>
        <v>-47.567399797014701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323.72266547000572</v>
      </c>
      <c r="F300" s="34">
        <f t="shared" si="17"/>
        <v>323.72266547000572</v>
      </c>
      <c r="G300" s="121">
        <f t="shared" si="16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141.21960423511632</v>
      </c>
      <c r="E301" s="34">
        <v>196.39888748169798</v>
      </c>
      <c r="F301" s="34">
        <f t="shared" si="17"/>
        <v>55.179283246581662</v>
      </c>
      <c r="G301" s="30">
        <f t="shared" si="16"/>
        <v>39.07338754094917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56.69517735315474</v>
      </c>
      <c r="E302" s="34">
        <v>102.43600323</v>
      </c>
      <c r="F302" s="34">
        <f t="shared" si="17"/>
        <v>45.740825876845257</v>
      </c>
      <c r="G302" s="30">
        <f t="shared" si="16"/>
        <v>80.678512727679234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292.59224980200224</v>
      </c>
      <c r="E303" s="34">
        <v>529.12262581650225</v>
      </c>
      <c r="F303" s="34">
        <f t="shared" si="17"/>
        <v>236.53037601450001</v>
      </c>
      <c r="G303" s="30">
        <f t="shared" si="16"/>
        <v>80.839590308547344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976.69253309056683</v>
      </c>
      <c r="E304" s="34">
        <v>-208.94768192000572</v>
      </c>
      <c r="F304" s="34">
        <f t="shared" si="17"/>
        <v>-1185.6402150105725</v>
      </c>
      <c r="G304" s="30">
        <f t="shared" si="16"/>
        <v>-121.39339401508768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143.56743399348056</v>
      </c>
      <c r="E305" s="34">
        <f>E167/1.2/E23*100</f>
        <v>124.32397575988388</v>
      </c>
      <c r="F305" s="34">
        <f>+SUM(E305)-SUM(D305)</f>
        <v>-19.243458233596684</v>
      </c>
      <c r="G305" s="30">
        <f t="shared" si="16"/>
        <v>-13.403776677147086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100.06969997864653</v>
      </c>
      <c r="E311" s="34">
        <f>E173/1.2/E29*100</f>
        <v>100.03184202505815</v>
      </c>
      <c r="F311" s="34">
        <f t="shared" si="17"/>
        <v>-3.7857953588371629E-2</v>
      </c>
      <c r="G311" s="34">
        <f t="shared" si="16"/>
        <v>-3.7831584981717729E-2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4726.8921842779328</v>
      </c>
      <c r="E340" s="34">
        <v>1464.5840599999999</v>
      </c>
      <c r="F340" s="34">
        <f t="shared" ref="F340:F367" si="18">+SUM(E340)-SUM(D340)</f>
        <v>-3262.3081242779326</v>
      </c>
      <c r="G340" s="34">
        <f t="shared" ref="G340:G350" si="19">IFERROR(F340/D340*100,0)</f>
        <v>-69.015919913059619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4726.8921842779328</v>
      </c>
      <c r="E341" s="34">
        <v>1464.5840599999999</v>
      </c>
      <c r="F341" s="34">
        <f t="shared" si="18"/>
        <v>-3262.3081242779326</v>
      </c>
      <c r="G341" s="34">
        <f t="shared" si="19"/>
        <v>-69.015919913059619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4726.8921842779328</v>
      </c>
      <c r="E343" s="34">
        <v>1464.5840599999999</v>
      </c>
      <c r="F343" s="34">
        <f t="shared" si="18"/>
        <v>-3262.3081242779326</v>
      </c>
      <c r="G343" s="34">
        <f t="shared" si="19"/>
        <v>-69.015919913059619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672.10852689511557</v>
      </c>
      <c r="E344" s="34">
        <v>270.54407798600005</v>
      </c>
      <c r="F344" s="34">
        <f t="shared" si="18"/>
        <v>-401.56444890911553</v>
      </c>
      <c r="G344" s="34">
        <f t="shared" si="19"/>
        <v>-59.746965384324128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211.13444906238186</v>
      </c>
      <c r="E345" s="34">
        <v>67.049916666666675</v>
      </c>
      <c r="F345" s="34">
        <f t="shared" si="18"/>
        <v>-144.0845323957152</v>
      </c>
      <c r="G345" s="34">
        <f t="shared" si="19"/>
        <v>-68.243023834137048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211.13444906238186</v>
      </c>
      <c r="E346" s="34">
        <v>67.049916666666675</v>
      </c>
      <c r="F346" s="34">
        <f t="shared" si="18"/>
        <v>-144.0845323957152</v>
      </c>
      <c r="G346" s="34">
        <f t="shared" si="19"/>
        <v>-68.243023834137048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211.13444906238186</v>
      </c>
      <c r="E348" s="34">
        <v>67.049916666666675</v>
      </c>
      <c r="F348" s="34">
        <f t="shared" si="18"/>
        <v>-144.0845323957152</v>
      </c>
      <c r="G348" s="34">
        <f t="shared" si="19"/>
        <v>-68.243023834137048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207275.61882382398</v>
      </c>
      <c r="E349" s="34">
        <v>206539.9887263244</v>
      </c>
      <c r="F349" s="34">
        <f t="shared" si="18"/>
        <v>-735.63009749958292</v>
      </c>
      <c r="G349" s="34">
        <f t="shared" si="19"/>
        <v>-0.35490430648519217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7665.6114976346053</v>
      </c>
      <c r="E350" s="34">
        <v>1905.6663085700002</v>
      </c>
      <c r="F350" s="34">
        <f t="shared" si="18"/>
        <v>-5759.9451890646051</v>
      </c>
      <c r="G350" s="34">
        <f t="shared" si="19"/>
        <v>-75.140061439872923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2410</v>
      </c>
      <c r="E367" s="40">
        <v>2261.98666</v>
      </c>
      <c r="F367" s="40">
        <f t="shared" si="18"/>
        <v>-148.01333999999997</v>
      </c>
      <c r="G367" s="40">
        <f t="shared" ref="G367" si="21">IFERROR(F367/D367*100,0)</f>
        <v>-6.1416323651452265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2">SUM(D374,D431)</f>
        <v>2322.8921009876303</v>
      </c>
      <c r="E373" s="26">
        <f t="shared" si="22"/>
        <v>332.14177545000007</v>
      </c>
      <c r="F373" s="124">
        <f t="shared" ref="F373:F432" si="23">+SUM(E373)-SUM(D373)</f>
        <v>-1990.7503255376303</v>
      </c>
      <c r="G373" s="102">
        <f t="shared" ref="G373:G432" si="24">IFERROR(F373/D373*100,0)</f>
        <v>-85.701368767460934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5">SUM(D375,D399,D427,D428)</f>
        <v>1911.8664594440004</v>
      </c>
      <c r="E374" s="34">
        <f t="shared" si="25"/>
        <v>219.45097073000005</v>
      </c>
      <c r="F374" s="34">
        <f t="shared" si="23"/>
        <v>-1692.4154887140003</v>
      </c>
      <c r="G374" s="105">
        <f t="shared" si="24"/>
        <v>-88.521637081607679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6">SUM(D376,D394,D398)</f>
        <v>1457.35331855</v>
      </c>
      <c r="E375" s="34">
        <f t="shared" si="26"/>
        <v>136.54027053000002</v>
      </c>
      <c r="F375" s="34">
        <f t="shared" si="23"/>
        <v>-1320.81304802</v>
      </c>
      <c r="G375" s="105">
        <f t="shared" si="24"/>
        <v>-90.630942490606785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7">SUM(D377,D381,D382,D383,D384,D389,D390,D391)</f>
        <v>1457.35331855</v>
      </c>
      <c r="E376" s="34">
        <f t="shared" si="27"/>
        <v>136.54027053000002</v>
      </c>
      <c r="F376" s="105">
        <f t="shared" si="23"/>
        <v>-1320.81304802</v>
      </c>
      <c r="G376" s="105">
        <f t="shared" si="24"/>
        <v>-90.630942490606785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3"/>
        <v>0</v>
      </c>
      <c r="G377" s="107">
        <f t="shared" si="24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3"/>
        <v>0</v>
      </c>
      <c r="G378" s="30">
        <f t="shared" si="24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3"/>
        <v>0</v>
      </c>
      <c r="G379" s="30">
        <f t="shared" si="24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3"/>
        <v>0</v>
      </c>
      <c r="G380" s="30">
        <f t="shared" si="24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3"/>
        <v>0</v>
      </c>
      <c r="G381" s="30">
        <f t="shared" si="24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0</v>
      </c>
      <c r="E382" s="34">
        <v>0</v>
      </c>
      <c r="F382" s="105">
        <f t="shared" si="23"/>
        <v>0</v>
      </c>
      <c r="G382" s="105">
        <f t="shared" si="24"/>
        <v>0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3"/>
        <v>0</v>
      </c>
      <c r="G383" s="30">
        <f t="shared" si="24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8">SUM(D385,D387)</f>
        <v>1457.35331855</v>
      </c>
      <c r="E384" s="34">
        <f t="shared" si="28"/>
        <v>136.54027053000002</v>
      </c>
      <c r="F384" s="105">
        <f t="shared" si="23"/>
        <v>-1320.81304802</v>
      </c>
      <c r="G384" s="105">
        <f t="shared" si="24"/>
        <v>-90.630942490606785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3"/>
        <v>0</v>
      </c>
      <c r="G385" s="30">
        <f t="shared" si="24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3"/>
        <v>0</v>
      </c>
      <c r="G386" s="30">
        <f t="shared" si="24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1457.35331855</v>
      </c>
      <c r="E387" s="34">
        <v>136.54027053000002</v>
      </c>
      <c r="F387" s="105">
        <f t="shared" si="23"/>
        <v>-1320.81304802</v>
      </c>
      <c r="G387" s="105">
        <f t="shared" si="24"/>
        <v>-90.630942490606785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1457.35331855</v>
      </c>
      <c r="E388" s="34">
        <v>136.54027053000002</v>
      </c>
      <c r="F388" s="105">
        <f t="shared" si="23"/>
        <v>-1320.81304802</v>
      </c>
      <c r="G388" s="105">
        <f t="shared" si="24"/>
        <v>-90.630942490606785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3"/>
        <v>0</v>
      </c>
      <c r="G389" s="105">
        <f t="shared" si="24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3"/>
        <v>0</v>
      </c>
      <c r="G390" s="30">
        <f t="shared" si="24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3"/>
        <v>0</v>
      </c>
      <c r="G391" s="107">
        <f t="shared" si="24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3"/>
        <v>0</v>
      </c>
      <c r="G392" s="30">
        <f t="shared" si="24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3"/>
        <v>0</v>
      </c>
      <c r="G393" s="30">
        <f t="shared" si="24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3"/>
        <v>0</v>
      </c>
      <c r="G394" s="107">
        <f t="shared" si="24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3"/>
        <v>0</v>
      </c>
      <c r="G395" s="107">
        <f t="shared" si="24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3"/>
        <v>0</v>
      </c>
      <c r="G396" s="107">
        <f t="shared" si="24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3"/>
        <v>0</v>
      </c>
      <c r="G397" s="107">
        <f t="shared" si="24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3"/>
        <v>0</v>
      </c>
      <c r="G398" s="105">
        <f t="shared" si="24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412.82538703400036</v>
      </c>
      <c r="E399" s="34">
        <f>E400+E414+E413</f>
        <v>74.820650710000024</v>
      </c>
      <c r="F399" s="34">
        <f t="shared" si="23"/>
        <v>-338.00473632400031</v>
      </c>
      <c r="G399" s="105">
        <f t="shared" si="24"/>
        <v>-81.875956988120549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406.29511901000001</v>
      </c>
      <c r="E400" s="34">
        <f>SUM(E401,E405:E410)</f>
        <v>74.820650710000024</v>
      </c>
      <c r="F400" s="105">
        <f t="shared" si="23"/>
        <v>-331.47446830000001</v>
      </c>
      <c r="G400" s="105">
        <f t="shared" si="24"/>
        <v>-81.58465430441008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4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3"/>
        <v>0</v>
      </c>
      <c r="G402" s="30">
        <f t="shared" si="24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3"/>
        <v>0</v>
      </c>
      <c r="G403" s="30">
        <f t="shared" si="24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3"/>
        <v>0</v>
      </c>
      <c r="G404" s="30">
        <f t="shared" si="24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3"/>
        <v>0</v>
      </c>
      <c r="G405" s="30">
        <f t="shared" si="24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406.29511901000001</v>
      </c>
      <c r="E406" s="34">
        <v>74.820650710000024</v>
      </c>
      <c r="F406" s="105">
        <f t="shared" si="23"/>
        <v>-331.47446830000001</v>
      </c>
      <c r="G406" s="105">
        <f t="shared" si="24"/>
        <v>-81.58465430441008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3"/>
        <v>0</v>
      </c>
      <c r="G407" s="30">
        <f t="shared" si="24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3"/>
        <v>0</v>
      </c>
      <c r="G408" s="30">
        <f t="shared" si="24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3"/>
        <v>0</v>
      </c>
      <c r="G409" s="30">
        <f t="shared" si="24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3"/>
        <v>0</v>
      </c>
      <c r="G410" s="30">
        <f t="shared" si="24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3"/>
        <v>0</v>
      </c>
      <c r="G411" s="30">
        <f t="shared" si="24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3"/>
        <v>0</v>
      </c>
      <c r="G412" s="30">
        <f t="shared" si="24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6.5302680240003701</v>
      </c>
      <c r="E413" s="34">
        <v>0</v>
      </c>
      <c r="F413" s="105">
        <f t="shared" si="23"/>
        <v>-6.5302680240003701</v>
      </c>
      <c r="G413" s="105">
        <f t="shared" si="24"/>
        <v>-100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0</v>
      </c>
      <c r="E414" s="34">
        <f>SUM(E415,E419:E424)</f>
        <v>0</v>
      </c>
      <c r="F414" s="34">
        <f t="shared" si="23"/>
        <v>0</v>
      </c>
      <c r="G414" s="105">
        <f t="shared" si="24"/>
        <v>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3"/>
        <v>0</v>
      </c>
      <c r="G415" s="30">
        <f t="shared" si="24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3"/>
        <v>0</v>
      </c>
      <c r="G416" s="30">
        <f t="shared" si="24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3"/>
        <v>0</v>
      </c>
      <c r="G417" s="30">
        <f t="shared" si="24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3"/>
        <v>0</v>
      </c>
      <c r="G418" s="30">
        <f t="shared" si="24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3"/>
        <v>0</v>
      </c>
      <c r="G419" s="30">
        <f t="shared" si="24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0</v>
      </c>
      <c r="E420" s="34">
        <v>0</v>
      </c>
      <c r="F420" s="34">
        <f t="shared" si="23"/>
        <v>0</v>
      </c>
      <c r="G420" s="105">
        <f t="shared" si="24"/>
        <v>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3"/>
        <v>0</v>
      </c>
      <c r="G421" s="30">
        <f t="shared" si="24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3"/>
        <v>0</v>
      </c>
      <c r="G422" s="30">
        <f t="shared" si="24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3"/>
        <v>0</v>
      </c>
      <c r="G423" s="30">
        <f t="shared" si="24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3"/>
        <v>0</v>
      </c>
      <c r="G424" s="30">
        <f t="shared" si="24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3"/>
        <v>0</v>
      </c>
      <c r="G425" s="30">
        <f t="shared" si="24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3"/>
        <v>0</v>
      </c>
      <c r="G426" s="30">
        <f t="shared" si="24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41.687753860000001</v>
      </c>
      <c r="E427" s="34">
        <v>0</v>
      </c>
      <c r="F427" s="34">
        <f t="shared" si="23"/>
        <v>-41.687753860000001</v>
      </c>
      <c r="G427" s="105">
        <f t="shared" si="24"/>
        <v>-100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0</v>
      </c>
      <c r="E428" s="34">
        <v>8.0900494900000002</v>
      </c>
      <c r="F428" s="34">
        <f t="shared" si="23"/>
        <v>8.0900494900000002</v>
      </c>
      <c r="G428" s="105">
        <f t="shared" si="24"/>
        <v>0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3"/>
        <v>0</v>
      </c>
      <c r="G429" s="30">
        <f t="shared" si="24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3"/>
        <v>0</v>
      </c>
      <c r="G430" s="105">
        <f t="shared" si="24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411.02564154363017</v>
      </c>
      <c r="E431" s="34">
        <f>SUM(E432:E436,E441:E442)</f>
        <v>112.69080471999999</v>
      </c>
      <c r="F431" s="34">
        <f t="shared" si="23"/>
        <v>-298.33483682363021</v>
      </c>
      <c r="G431" s="105">
        <f t="shared" si="24"/>
        <v>-72.583023215587417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0</v>
      </c>
      <c r="E432" s="34">
        <v>0</v>
      </c>
      <c r="F432" s="34">
        <f t="shared" si="23"/>
        <v>0</v>
      </c>
      <c r="G432" s="105">
        <f t="shared" si="24"/>
        <v>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29">+SUM(E433)-SUM(D433)</f>
        <v>0</v>
      </c>
      <c r="G433" s="105">
        <f t="shared" ref="G433:G442" si="30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29"/>
        <v>0</v>
      </c>
      <c r="G434" s="105">
        <f t="shared" si="30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29"/>
        <v>0</v>
      </c>
      <c r="G435" s="105">
        <f t="shared" si="30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411.02564154363017</v>
      </c>
      <c r="E436" s="34">
        <v>112.69080471999999</v>
      </c>
      <c r="F436" s="105">
        <f t="shared" si="29"/>
        <v>-298.33483682363021</v>
      </c>
      <c r="G436" s="105">
        <f t="shared" si="30"/>
        <v>-72.583023215587417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366.94471408363017</v>
      </c>
      <c r="E437" s="34">
        <v>0</v>
      </c>
      <c r="F437" s="105">
        <f t="shared" si="29"/>
        <v>-366.94471408363017</v>
      </c>
      <c r="G437" s="105">
        <f t="shared" si="30"/>
        <v>-100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29"/>
        <v>0</v>
      </c>
      <c r="G438" s="105">
        <f t="shared" si="30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44.080927459999998</v>
      </c>
      <c r="E439" s="34">
        <v>112.69080471999999</v>
      </c>
      <c r="F439" s="105">
        <f t="shared" si="29"/>
        <v>68.60987725999999</v>
      </c>
      <c r="G439" s="105">
        <f t="shared" si="30"/>
        <v>155.64526704266396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112.69080471999999</v>
      </c>
      <c r="F440" s="105">
        <f t="shared" si="29"/>
        <v>112.69080471999999</v>
      </c>
      <c r="G440" s="105">
        <f t="shared" si="30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29"/>
        <v>0</v>
      </c>
      <c r="G441" s="105">
        <f t="shared" si="30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105">
        <f t="shared" si="29"/>
        <v>0</v>
      </c>
      <c r="G442" s="105">
        <f t="shared" si="30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245.34902360000001</v>
      </c>
      <c r="E444" s="37">
        <v>96.836126410000006</v>
      </c>
      <c r="F444" s="105">
        <f t="shared" ref="F444:F452" si="31">+SUM(E444)-SUM(D444)</f>
        <v>-148.51289718999999</v>
      </c>
      <c r="G444" s="34">
        <f t="shared" ref="G444:G453" si="32">IFERROR(F444/D444*100,0)</f>
        <v>-60.531277039897702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41.408985730000012</v>
      </c>
      <c r="F445" s="105">
        <f t="shared" si="31"/>
        <v>41.408985730000012</v>
      </c>
      <c r="G445" s="34">
        <f t="shared" si="32"/>
        <v>0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0</v>
      </c>
      <c r="E446" s="37">
        <v>41.408985730000012</v>
      </c>
      <c r="F446" s="105">
        <f t="shared" si="31"/>
        <v>41.408985730000012</v>
      </c>
      <c r="G446" s="34">
        <f t="shared" si="32"/>
        <v>0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0</v>
      </c>
      <c r="E447" s="37">
        <v>0</v>
      </c>
      <c r="F447" s="105">
        <f t="shared" ref="F447" si="33">+SUM(E447)-SUM(D447)</f>
        <v>0</v>
      </c>
      <c r="G447" s="34">
        <f t="shared" ref="G447" si="34">IFERROR(F447/D447*100,0)</f>
        <v>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1"/>
        <v>0</v>
      </c>
      <c r="G448" s="34">
        <f t="shared" si="32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245.34902360000001</v>
      </c>
      <c r="E449" s="37">
        <v>55.427140680000015</v>
      </c>
      <c r="F449" s="105">
        <f t="shared" ref="F449" si="35">+SUM(E449)-SUM(D449)</f>
        <v>-189.92188292</v>
      </c>
      <c r="G449" s="34">
        <f t="shared" ref="G449" si="36">IFERROR(F449/D449*100,0)</f>
        <v>-77.408860297579764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1"/>
        <v>0</v>
      </c>
      <c r="G450" s="30">
        <f t="shared" si="32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1"/>
        <v>0</v>
      </c>
      <c r="G451" s="30">
        <f t="shared" si="32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1"/>
        <v>0</v>
      </c>
      <c r="G452" s="30">
        <f t="shared" si="32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2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/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686.04374730603627</v>
      </c>
      <c r="E469" s="138">
        <f>+E69</f>
        <v>122.681167356</v>
      </c>
      <c r="F469" s="19">
        <f t="shared" ref="F469:F474" si="37">+SUM(E469)-SUM(D469)</f>
        <v>-563.36257995003621</v>
      </c>
      <c r="G469" s="17">
        <f t="shared" ref="G469:G474" si="38">IFERROR(F469/D469*100,0)</f>
        <v>-82.117588296993333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7"/>
        <v>0</v>
      </c>
      <c r="G470" s="15">
        <f t="shared" si="38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594.96692557382221</v>
      </c>
      <c r="E471" s="16">
        <v>115.56278444600001</v>
      </c>
      <c r="F471" s="20">
        <f t="shared" si="37"/>
        <v>-479.40414112782219</v>
      </c>
      <c r="G471" s="15">
        <f t="shared" si="38"/>
        <v>-80.576603592788913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0</v>
      </c>
      <c r="E472" s="16">
        <v>0</v>
      </c>
      <c r="F472" s="20">
        <f t="shared" si="37"/>
        <v>0</v>
      </c>
      <c r="G472" s="15">
        <f t="shared" si="38"/>
        <v>0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91.076821732214029</v>
      </c>
      <c r="E473" s="16">
        <v>7.1183829100000002</v>
      </c>
      <c r="F473" s="20">
        <f t="shared" si="37"/>
        <v>-83.958438822214035</v>
      </c>
      <c r="G473" s="15">
        <f t="shared" si="38"/>
        <v>-92.184199256612615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0</v>
      </c>
      <c r="E474" s="18">
        <v>0</v>
      </c>
      <c r="F474" s="21">
        <f t="shared" si="37"/>
        <v>0</v>
      </c>
      <c r="G474" s="18">
        <f t="shared" si="38"/>
        <v>0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0</v>
      </c>
      <c r="E477" s="138">
        <f>+E382</f>
        <v>0</v>
      </c>
      <c r="F477" s="19">
        <f t="shared" ref="F477:F480" si="39">+SUM(E477)-SUM(D477)</f>
        <v>0</v>
      </c>
      <c r="G477" s="17">
        <f t="shared" ref="G477:G480" si="40">IFERROR(F477/D477*100,0)</f>
        <v>0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39"/>
        <v>0</v>
      </c>
      <c r="G478" s="15">
        <f t="shared" si="40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66.785075458375957</v>
      </c>
      <c r="E479" s="16">
        <v>166.79459999999997</v>
      </c>
      <c r="F479" s="20">
        <f t="shared" si="39"/>
        <v>100.00952454162402</v>
      </c>
      <c r="G479" s="15">
        <f t="shared" si="40"/>
        <v>149.74831405851344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66.785075458375957</v>
      </c>
      <c r="E480" s="18">
        <v>166.79459999999997</v>
      </c>
      <c r="F480" s="21">
        <f t="shared" si="39"/>
        <v>100.00952454162402</v>
      </c>
      <c r="G480" s="18">
        <f t="shared" si="40"/>
        <v>149.74831405851344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406.29511901000001</v>
      </c>
      <c r="E482" s="138">
        <f>+E406</f>
        <v>74.820650710000024</v>
      </c>
      <c r="F482" s="19">
        <f t="shared" ref="F482:F485" si="41">+SUM(E482)-SUM(D482)</f>
        <v>-331.47446830000001</v>
      </c>
      <c r="G482" s="17">
        <f t="shared" ref="G482:G485" si="42">IFERROR(F482/D482*100,0)</f>
        <v>-81.58465430441008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1"/>
        <v>0</v>
      </c>
      <c r="G483" s="15">
        <f t="shared" si="42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588.43665755129916</v>
      </c>
      <c r="E484" s="16">
        <f>+E489</f>
        <v>115.12166783000001</v>
      </c>
      <c r="F484" s="20">
        <f t="shared" si="41"/>
        <v>-473.31498972129918</v>
      </c>
      <c r="G484" s="15">
        <f t="shared" si="42"/>
        <v>-80.43601357042175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0</v>
      </c>
      <c r="E485" s="18">
        <f>+E490+E492</f>
        <v>0</v>
      </c>
      <c r="F485" s="21">
        <f t="shared" si="41"/>
        <v>0</v>
      </c>
      <c r="G485" s="18">
        <f t="shared" si="42"/>
        <v>0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679.46289830481624</v>
      </c>
      <c r="E487" s="138">
        <v>122.19182047000001</v>
      </c>
      <c r="F487" s="19">
        <f t="shared" ref="F487:F492" si="43">+SUM(E487)-SUM(D487)</f>
        <v>-557.2710778348162</v>
      </c>
      <c r="G487" s="17">
        <f t="shared" ref="G487:G492" si="44">IFERROR(F487/D487*100,0)</f>
        <v>-82.016410200637154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3"/>
        <v>0</v>
      </c>
      <c r="G488" s="15">
        <f t="shared" si="44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588.43665755129916</v>
      </c>
      <c r="E489" s="16">
        <v>115.12166783000001</v>
      </c>
      <c r="F489" s="20">
        <f t="shared" si="43"/>
        <v>-473.31498972129918</v>
      </c>
      <c r="G489" s="15">
        <f t="shared" si="44"/>
        <v>-80.43601357042175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0</v>
      </c>
      <c r="E490" s="16">
        <v>0</v>
      </c>
      <c r="F490" s="20">
        <f t="shared" si="43"/>
        <v>0</v>
      </c>
      <c r="G490" s="15">
        <f t="shared" si="44"/>
        <v>0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91.026240753516888</v>
      </c>
      <c r="E491" s="16">
        <v>7.0701526399999999</v>
      </c>
      <c r="F491" s="20">
        <f t="shared" si="43"/>
        <v>-83.956088113516884</v>
      </c>
      <c r="G491" s="15">
        <f t="shared" si="44"/>
        <v>-92.232841231854508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0</v>
      </c>
      <c r="E492" s="18">
        <v>0</v>
      </c>
      <c r="F492" s="21">
        <f t="shared" si="43"/>
        <v>0</v>
      </c>
      <c r="G492" s="18">
        <f t="shared" si="44"/>
        <v>0</v>
      </c>
      <c r="H492" s="143"/>
      <c r="I492" s="175"/>
    </row>
    <row r="493" spans="1:9" s="5" customFormat="1" x14ac:dyDescent="0.25">
      <c r="A493" s="1"/>
      <c r="B493" s="2"/>
      <c r="C493" s="3"/>
      <c r="D493" s="135"/>
      <c r="E493" s="135"/>
      <c r="F493" s="47"/>
      <c r="I493" s="17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3"/>
  <sheetViews>
    <sheetView view="pageBreakPreview" zoomScale="55" zoomScaleNormal="70" zoomScaleSheetLayoutView="55" workbookViewId="0">
      <pane ySplit="21" topLeftCell="A419" activePane="bottomLeft" state="frozen"/>
      <selection activeCell="AA1" sqref="I1:AA1048576"/>
      <selection pane="bottomLeft" activeCell="A460" sqref="A460:H460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6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693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2335.8055449215699</v>
      </c>
      <c r="E23" s="26">
        <f>+E29+E31+E32+E37</f>
        <v>729.63900000000001</v>
      </c>
      <c r="F23" s="26">
        <f>+SUM(E23)-SUM(D23)</f>
        <v>-1606.1665449215698</v>
      </c>
      <c r="G23" s="27">
        <f t="shared" ref="G23:G76" si="0">IFERROR(F23/D23*100,0)</f>
        <v>-68.762853500953597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2153.5096692192001</v>
      </c>
      <c r="E29" s="34">
        <v>668.30499999999995</v>
      </c>
      <c r="F29" s="34">
        <f t="shared" si="1"/>
        <v>-1485.2046692192002</v>
      </c>
      <c r="G29" s="35">
        <f t="shared" si="0"/>
        <v>-68.966705394812195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116.34931469166671</v>
      </c>
      <c r="E31" s="34">
        <v>48.774999999999999</v>
      </c>
      <c r="F31" s="34">
        <f t="shared" si="1"/>
        <v>-67.5743146916667</v>
      </c>
      <c r="G31" s="35">
        <f t="shared" si="0"/>
        <v>-58.078824848038899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65.946561010703192</v>
      </c>
      <c r="E37" s="34">
        <v>12.559000000000061</v>
      </c>
      <c r="F37" s="34">
        <f t="shared" si="1"/>
        <v>-53.387561010703131</v>
      </c>
      <c r="G37" s="35">
        <f t="shared" si="0"/>
        <v>-80.955792375645302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2169.4701268011795</v>
      </c>
      <c r="E38" s="34">
        <f>+E44+E46+E47+E52</f>
        <v>568.024</v>
      </c>
      <c r="F38" s="34">
        <f t="shared" si="1"/>
        <v>-1601.4461268011796</v>
      </c>
      <c r="G38" s="34">
        <f t="shared" si="0"/>
        <v>-73.817385499677997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2066.5749675830857</v>
      </c>
      <c r="E44" s="34">
        <v>543.60438457999987</v>
      </c>
      <c r="F44" s="34">
        <f t="shared" si="1"/>
        <v>-1522.9705830030857</v>
      </c>
      <c r="G44" s="34">
        <f t="shared" si="0"/>
        <v>-73.695394887330906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43.543254308460725</v>
      </c>
      <c r="E46" s="34">
        <v>15.212999999999999</v>
      </c>
      <c r="F46" s="34">
        <f t="shared" si="1"/>
        <v>-28.330254308460724</v>
      </c>
      <c r="G46" s="34">
        <f t="shared" si="0"/>
        <v>-65.062326549524755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59.351904909632871</v>
      </c>
      <c r="E52" s="34">
        <v>9.2066154200001282</v>
      </c>
      <c r="F52" s="34">
        <f t="shared" si="1"/>
        <v>-50.145289489632745</v>
      </c>
      <c r="G52" s="34">
        <f t="shared" si="0"/>
        <v>-84.488087730262748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581.36652210538341</v>
      </c>
      <c r="E53" s="34">
        <f>+E54+E55+E60+E61</f>
        <v>179.40573924999995</v>
      </c>
      <c r="F53" s="34">
        <f t="shared" si="1"/>
        <v>-401.96078285538346</v>
      </c>
      <c r="G53" s="34">
        <f t="shared" si="0"/>
        <v>-69.140682782989799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434.05844095480217</v>
      </c>
      <c r="E55" s="34">
        <v>165.4839131</v>
      </c>
      <c r="F55" s="34">
        <f t="shared" si="1"/>
        <v>-268.57452785480217</v>
      </c>
      <c r="G55" s="34">
        <f t="shared" si="0"/>
        <v>-61.87519986111004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434.05844095480217</v>
      </c>
      <c r="E56" s="34">
        <v>165.4839131</v>
      </c>
      <c r="F56" s="34">
        <f t="shared" si="1"/>
        <v>-268.57452785480217</v>
      </c>
      <c r="G56" s="34">
        <f t="shared" si="0"/>
        <v>-61.87519986111004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411.03992746127938</v>
      </c>
      <c r="E57" s="34">
        <v>151.40505189000001</v>
      </c>
      <c r="F57" s="34">
        <f t="shared" si="1"/>
        <v>-259.63487557127939</v>
      </c>
      <c r="G57" s="34">
        <f t="shared" si="0"/>
        <v>-63.165366239448218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61.947994025749942</v>
      </c>
      <c r="E60" s="34">
        <v>6.5513803299999971</v>
      </c>
      <c r="F60" s="34">
        <f t="shared" si="1"/>
        <v>-55.396613695749949</v>
      </c>
      <c r="G60" s="34">
        <f t="shared" si="0"/>
        <v>-89.424386643937524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85.360087124831253</v>
      </c>
      <c r="E61" s="34">
        <v>7.3704458199999614</v>
      </c>
      <c r="F61" s="34">
        <f t="shared" si="1"/>
        <v>-77.989641304831295</v>
      </c>
      <c r="G61" s="34">
        <f t="shared" si="0"/>
        <v>-91.36546591239842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279.55834871083886</v>
      </c>
      <c r="E62" s="34">
        <f>+E63+E64+E66+E67</f>
        <v>83.74540411000001</v>
      </c>
      <c r="F62" s="34">
        <f t="shared" si="1"/>
        <v>-195.81294460083885</v>
      </c>
      <c r="G62" s="34">
        <f t="shared" si="0"/>
        <v>-70.043676214219573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0</v>
      </c>
      <c r="E63" s="34">
        <v>0</v>
      </c>
      <c r="F63" s="34">
        <f t="shared" si="1"/>
        <v>0</v>
      </c>
      <c r="G63" s="34">
        <f t="shared" si="0"/>
        <v>0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243.64982679510356</v>
      </c>
      <c r="E64" s="34">
        <v>82.110753320000001</v>
      </c>
      <c r="F64" s="34">
        <f t="shared" si="1"/>
        <v>-161.53907347510358</v>
      </c>
      <c r="G64" s="34">
        <f t="shared" si="0"/>
        <v>-66.299687383299172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35.908521915735292</v>
      </c>
      <c r="E67" s="34">
        <v>1.6346507900000091</v>
      </c>
      <c r="F67" s="34">
        <f t="shared" si="1"/>
        <v>-34.273871125735283</v>
      </c>
      <c r="G67" s="34">
        <f t="shared" si="0"/>
        <v>-95.447735794205173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816.63264995195277</v>
      </c>
      <c r="E68" s="34">
        <v>213.13752199919998</v>
      </c>
      <c r="F68" s="34">
        <f t="shared" si="1"/>
        <v>-603.4951279527528</v>
      </c>
      <c r="G68" s="34">
        <f t="shared" si="0"/>
        <v>-73.900440790392096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325.15672868532283</v>
      </c>
      <c r="E69" s="34">
        <v>70.956271059000002</v>
      </c>
      <c r="F69" s="34">
        <f t="shared" si="1"/>
        <v>-254.20045762632282</v>
      </c>
      <c r="G69" s="34">
        <f t="shared" si="0"/>
        <v>-78.177824784407463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71.511397213866246</v>
      </c>
      <c r="E70" s="34">
        <f>+E71+E72</f>
        <v>5.9571815399999997</v>
      </c>
      <c r="F70" s="34">
        <f t="shared" si="1"/>
        <v>-65.554215673866253</v>
      </c>
      <c r="G70" s="34">
        <f t="shared" si="0"/>
        <v>-91.66960544459215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68.248178716370589</v>
      </c>
      <c r="E71" s="34">
        <v>5.5895646899999996</v>
      </c>
      <c r="F71" s="34">
        <f t="shared" si="1"/>
        <v>-62.658614026370586</v>
      </c>
      <c r="G71" s="34">
        <f t="shared" si="0"/>
        <v>-91.809943070818917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3.2632184974956573</v>
      </c>
      <c r="E72" s="34">
        <v>0.36761685000000011</v>
      </c>
      <c r="F72" s="34">
        <f t="shared" si="1"/>
        <v>-2.8956016474956572</v>
      </c>
      <c r="G72" s="34">
        <f t="shared" si="0"/>
        <v>-88.73453155888501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95.244480133815443</v>
      </c>
      <c r="E73" s="15">
        <f>+E38-E53-E62-E68-E69-E70</f>
        <v>14.821882041800031</v>
      </c>
      <c r="F73" s="34">
        <f t="shared" si="1"/>
        <v>-80.42259809201542</v>
      </c>
      <c r="G73" s="34">
        <f t="shared" si="0"/>
        <v>-84.438067149953724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60.125825597168166</v>
      </c>
      <c r="E74" s="34">
        <v>9.2156009473076317</v>
      </c>
      <c r="F74" s="34">
        <f t="shared" si="1"/>
        <v>-50.910224649860538</v>
      </c>
      <c r="G74" s="34">
        <f t="shared" si="0"/>
        <v>-84.672807640014057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3.5061368296606589E-2</v>
      </c>
      <c r="E75" s="34">
        <v>2.9101299999999999E-3</v>
      </c>
      <c r="F75" s="34">
        <f t="shared" si="1"/>
        <v>-3.2151238296606592E-2</v>
      </c>
      <c r="G75" s="34">
        <f t="shared" si="0"/>
        <v>-91.699896092527425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35.083593168350667</v>
      </c>
      <c r="E76" s="37">
        <f>+E73-E74-E75</f>
        <v>5.6033709644923988</v>
      </c>
      <c r="F76" s="37">
        <f t="shared" si="1"/>
        <v>-29.480222203858268</v>
      </c>
      <c r="G76" s="37">
        <f t="shared" si="0"/>
        <v>-84.028514589129173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247.63292604022385</v>
      </c>
      <c r="E78" s="34">
        <v>54.641218968829136</v>
      </c>
      <c r="F78" s="34">
        <f t="shared" si="1"/>
        <v>-192.99170707139473</v>
      </c>
      <c r="G78" s="34">
        <f t="shared" ref="G78:G141" si="2">IFERROR(F78/D78*100,0)</f>
        <v>-77.934590588347859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231.77889527691372</v>
      </c>
      <c r="E80" s="40">
        <v>12.192</v>
      </c>
      <c r="F80" s="37">
        <f t="shared" si="1"/>
        <v>-219.58689527691371</v>
      </c>
      <c r="G80" s="40">
        <f t="shared" si="2"/>
        <v>-94.739814431579788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166.33541812039039</v>
      </c>
      <c r="E81" s="42">
        <f>+E23-E38</f>
        <v>161.61500000000001</v>
      </c>
      <c r="F81" s="26">
        <f t="shared" si="1"/>
        <v>-4.7204181203903772</v>
      </c>
      <c r="G81" s="42">
        <f t="shared" si="2"/>
        <v>-2.8378911561540243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86.934701636114369</v>
      </c>
      <c r="E87" s="34">
        <f>+E29-E44</f>
        <v>124.70061542000008</v>
      </c>
      <c r="F87" s="34">
        <f t="shared" si="1"/>
        <v>37.765913783885708</v>
      </c>
      <c r="G87" s="34">
        <f t="shared" si="2"/>
        <v>43.441701729148178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72.806060383205988</v>
      </c>
      <c r="E89" s="34">
        <f t="shared" ref="E89:E90" si="5">+E31-E46</f>
        <v>33.561999999999998</v>
      </c>
      <c r="F89" s="34">
        <f t="shared" si="3"/>
        <v>-39.244060383205991</v>
      </c>
      <c r="G89" s="34">
        <f t="shared" si="2"/>
        <v>-53.902189153828097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6.5946561010703206</v>
      </c>
      <c r="E95" s="34">
        <f>+E37-E52</f>
        <v>3.3523845799999332</v>
      </c>
      <c r="F95" s="34">
        <f t="shared" si="3"/>
        <v>-3.2422715210703874</v>
      </c>
      <c r="G95" s="34">
        <f t="shared" si="2"/>
        <v>-49.165134184088274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623.1378006837657</v>
      </c>
      <c r="E96" s="34">
        <f>+E97-E103</f>
        <v>73.627999999999986</v>
      </c>
      <c r="F96" s="34">
        <f t="shared" si="3"/>
        <v>-549.50980068376566</v>
      </c>
      <c r="G96" s="34">
        <f t="shared" si="2"/>
        <v>-88.18431494298558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683.56891182000004</v>
      </c>
      <c r="E97" s="34">
        <v>113.71599999999999</v>
      </c>
      <c r="F97" s="34">
        <f t="shared" si="3"/>
        <v>-569.85291182000003</v>
      </c>
      <c r="G97" s="34">
        <f t="shared" si="2"/>
        <v>-83.364369263483397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89.648321669999987</v>
      </c>
      <c r="F99" s="34">
        <f t="shared" si="3"/>
        <v>89.648321669999987</v>
      </c>
      <c r="G99" s="34">
        <f t="shared" si="2"/>
        <v>0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4.6099775343999987</v>
      </c>
      <c r="F100" s="34">
        <f t="shared" si="3"/>
        <v>4.6099775343999987</v>
      </c>
      <c r="G100" s="34">
        <f t="shared" si="2"/>
        <v>0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4.6099775343999987</v>
      </c>
      <c r="F101" s="34">
        <f t="shared" si="3"/>
        <v>4.6099775343999987</v>
      </c>
      <c r="G101" s="34">
        <f t="shared" si="2"/>
        <v>0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683.56891182000004</v>
      </c>
      <c r="E102" s="34">
        <v>19.457700795600008</v>
      </c>
      <c r="F102" s="34">
        <f t="shared" si="3"/>
        <v>-664.11121102440006</v>
      </c>
      <c r="G102" s="34">
        <f t="shared" si="2"/>
        <v>-97.153512914477929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60.431111136234328</v>
      </c>
      <c r="E103" s="34">
        <v>40.088000000000001</v>
      </c>
      <c r="F103" s="34">
        <f t="shared" si="3"/>
        <v>-20.343111136234327</v>
      </c>
      <c r="G103" s="34">
        <f t="shared" si="2"/>
        <v>-33.663308110243655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3.3950737924006944</v>
      </c>
      <c r="E104" s="34">
        <v>0.85717100000000002</v>
      </c>
      <c r="F104" s="34">
        <f t="shared" si="3"/>
        <v>-2.5379027924006943</v>
      </c>
      <c r="G104" s="34">
        <f t="shared" si="2"/>
        <v>-74.752507532571627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0.42554399999999998</v>
      </c>
      <c r="E105" s="34">
        <v>0.19500000000000001</v>
      </c>
      <c r="F105" s="34">
        <f t="shared" si="3"/>
        <v>-0.23054399999999997</v>
      </c>
      <c r="G105" s="34">
        <f t="shared" si="2"/>
        <v>-54.17630139304044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11.58342111</v>
      </c>
      <c r="F106" s="34">
        <f t="shared" si="3"/>
        <v>11.58342111</v>
      </c>
      <c r="G106" s="34">
        <f t="shared" si="2"/>
        <v>0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0</v>
      </c>
      <c r="F107" s="34">
        <f t="shared" si="3"/>
        <v>0</v>
      </c>
      <c r="G107" s="34">
        <f t="shared" si="2"/>
        <v>0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56.610493343833632</v>
      </c>
      <c r="E108" s="34">
        <v>27.45240789</v>
      </c>
      <c r="F108" s="34">
        <f t="shared" si="3"/>
        <v>-29.158085453833632</v>
      </c>
      <c r="G108" s="34">
        <f t="shared" si="2"/>
        <v>-51.506503002432702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789.47321880415609</v>
      </c>
      <c r="E109" s="34">
        <f>+E81+E96</f>
        <v>235.24299999999999</v>
      </c>
      <c r="F109" s="34">
        <f t="shared" si="3"/>
        <v>-554.23021880415604</v>
      </c>
      <c r="G109" s="34">
        <f t="shared" si="2"/>
        <v>-70.202535767289078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215.15139204933973</v>
      </c>
      <c r="E115" s="34">
        <v>116.18312</v>
      </c>
      <c r="F115" s="34">
        <f t="shared" si="3"/>
        <v>-98.968272049339731</v>
      </c>
      <c r="G115" s="34">
        <f t="shared" si="2"/>
        <v>-45.999364032301386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34.258258833745977</v>
      </c>
      <c r="E117" s="34">
        <v>15.131</v>
      </c>
      <c r="F117" s="34">
        <f t="shared" si="3"/>
        <v>-19.127258833745977</v>
      </c>
      <c r="G117" s="34">
        <f t="shared" si="2"/>
        <v>-55.832548077150776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540.06356792107033</v>
      </c>
      <c r="E123" s="34">
        <v>103.92887999999999</v>
      </c>
      <c r="F123" s="34">
        <f t="shared" si="3"/>
        <v>-436.13468792107034</v>
      </c>
      <c r="G123" s="34">
        <f t="shared" si="2"/>
        <v>-80.756176462695763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160.28047288042282</v>
      </c>
      <c r="E124" s="34">
        <f>+E130+E138+E132+E133</f>
        <v>68.433000000000007</v>
      </c>
      <c r="F124" s="34">
        <f t="shared" si="3"/>
        <v>-91.847472880422814</v>
      </c>
      <c r="G124" s="34">
        <f t="shared" si="2"/>
        <v>-57.304218804586128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25.264580900155227</v>
      </c>
      <c r="E130" s="34">
        <v>49.585000000000001</v>
      </c>
      <c r="F130" s="34">
        <f t="shared" si="3"/>
        <v>24.320419099844774</v>
      </c>
      <c r="G130" s="34">
        <f t="shared" si="2"/>
        <v>96.262903374325703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135.01589198026758</v>
      </c>
      <c r="E138" s="34">
        <v>18.848000000000006</v>
      </c>
      <c r="F138" s="34">
        <f t="shared" si="3"/>
        <v>-116.16789198026757</v>
      </c>
      <c r="G138" s="34">
        <f t="shared" si="2"/>
        <v>-86.040161847944077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629.19274592373324</v>
      </c>
      <c r="E139" s="34">
        <f>+E109-E124</f>
        <v>166.81</v>
      </c>
      <c r="F139" s="34">
        <f t="shared" si="3"/>
        <v>-462.38274592373324</v>
      </c>
      <c r="G139" s="34">
        <f t="shared" si="2"/>
        <v>-73.48825124245478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189.8868111491845</v>
      </c>
      <c r="E145" s="34">
        <f>+E115-E130</f>
        <v>66.598119999999994</v>
      </c>
      <c r="F145" s="34">
        <f t="shared" si="3"/>
        <v>-123.2886911491845</v>
      </c>
      <c r="G145" s="34">
        <f t="shared" si="7"/>
        <v>-64.927464105088788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34.258258833745977</v>
      </c>
      <c r="E147" s="34">
        <f t="shared" ref="E147:E148" si="9">+E117-E132</f>
        <v>15.131</v>
      </c>
      <c r="F147" s="34">
        <f t="shared" si="3"/>
        <v>-19.127258833745977</v>
      </c>
      <c r="G147" s="34">
        <f t="shared" si="7"/>
        <v>-55.832548077150776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405.04767594080272</v>
      </c>
      <c r="E153" s="34">
        <f>+E123-E138</f>
        <v>85.080879999999979</v>
      </c>
      <c r="F153" s="34">
        <f t="shared" si="11"/>
        <v>-319.96679594080274</v>
      </c>
      <c r="G153" s="34">
        <f t="shared" si="7"/>
        <v>-78.994848000946334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629.19274592373324</v>
      </c>
      <c r="E154" s="34">
        <v>166.81</v>
      </c>
      <c r="F154" s="34">
        <f t="shared" si="11"/>
        <v>-462.38274592373324</v>
      </c>
      <c r="G154" s="34">
        <f t="shared" si="7"/>
        <v>-73.48825124245478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34.753312789999995</v>
      </c>
      <c r="E155" s="34">
        <v>46.881077900000008</v>
      </c>
      <c r="F155" s="34">
        <f t="shared" si="11"/>
        <v>12.127765110000013</v>
      </c>
      <c r="G155" s="34">
        <f t="shared" si="7"/>
        <v>34.896716705204824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34">
        <v>594.43943313373325</v>
      </c>
      <c r="E158" s="40">
        <f>+E154-E155-E156-E157</f>
        <v>119.92892209999999</v>
      </c>
      <c r="F158" s="40">
        <f t="shared" si="11"/>
        <v>-474.51051103373322</v>
      </c>
      <c r="G158" s="34">
        <f t="shared" si="7"/>
        <v>-79.824871060830318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1115.0554914894788</v>
      </c>
      <c r="E160" s="34">
        <f>E109+E105+E69</f>
        <v>306.394271059</v>
      </c>
      <c r="F160" s="34">
        <f t="shared" si="11"/>
        <v>-808.66122043047881</v>
      </c>
      <c r="G160" s="34">
        <f t="shared" ref="G160:G165" si="12">IFERROR(F160/D160*100,0)</f>
        <v>-72.522060704824483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0</v>
      </c>
      <c r="E161" s="34">
        <v>170.87671566</v>
      </c>
      <c r="F161" s="34">
        <f t="shared" si="11"/>
        <v>170.87671566</v>
      </c>
      <c r="G161" s="34">
        <f t="shared" si="12"/>
        <v>0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0</v>
      </c>
      <c r="E162" s="34">
        <v>42.316535809999998</v>
      </c>
      <c r="F162" s="34">
        <f t="shared" si="11"/>
        <v>42.316535809999998</v>
      </c>
      <c r="G162" s="34">
        <f t="shared" si="12"/>
        <v>0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0</v>
      </c>
      <c r="E163" s="34">
        <v>170.85573545</v>
      </c>
      <c r="F163" s="34">
        <f t="shared" si="11"/>
        <v>170.85573545</v>
      </c>
      <c r="G163" s="34">
        <f t="shared" si="12"/>
        <v>0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0</v>
      </c>
      <c r="E164" s="37">
        <v>42.2955556</v>
      </c>
      <c r="F164" s="37">
        <f t="shared" si="11"/>
        <v>42.2955556</v>
      </c>
      <c r="G164" s="37">
        <f t="shared" si="12"/>
        <v>0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0</v>
      </c>
      <c r="E165" s="40">
        <f>E163/E160</f>
        <v>0.5576335838769636</v>
      </c>
      <c r="F165" s="40">
        <f t="shared" si="11"/>
        <v>0.5576335838769636</v>
      </c>
      <c r="G165" s="40">
        <f t="shared" si="12"/>
        <v>0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2919.8059216418856</v>
      </c>
      <c r="E167" s="26">
        <v>966.55276764000007</v>
      </c>
      <c r="F167" s="42">
        <f t="shared" si="11"/>
        <v>-1953.2531540018854</v>
      </c>
      <c r="G167" s="42">
        <f t="shared" ref="G167:G230" si="13">IFERROR(F167/D167*100,0)</f>
        <v>-66.896677601897551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2558.3603736473401</v>
      </c>
      <c r="E173" s="34">
        <v>829.99598286000003</v>
      </c>
      <c r="F173" s="34">
        <f t="shared" si="11"/>
        <v>-1728.3643907873402</v>
      </c>
      <c r="G173" s="34">
        <f t="shared" si="13"/>
        <v>-67.557503180182877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151.02000000000001</v>
      </c>
      <c r="E175" s="34">
        <v>108.35252919</v>
      </c>
      <c r="F175" s="34">
        <f t="shared" si="11"/>
        <v>-42.667470810000012</v>
      </c>
      <c r="G175" s="34">
        <f t="shared" si="13"/>
        <v>-28.252861084624559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161.100005998021</v>
      </c>
      <c r="E181" s="34">
        <v>0</v>
      </c>
      <c r="F181" s="30">
        <f t="shared" si="11"/>
        <v>-161.100005998021</v>
      </c>
      <c r="G181" s="31">
        <f t="shared" si="13"/>
        <v>-100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159.599005998021</v>
      </c>
      <c r="E182" s="34">
        <v>0</v>
      </c>
      <c r="F182" s="30">
        <f t="shared" si="11"/>
        <v>-159.599005998021</v>
      </c>
      <c r="G182" s="31">
        <f t="shared" si="13"/>
        <v>-100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1.5009999999999999</v>
      </c>
      <c r="E183" s="34">
        <v>0</v>
      </c>
      <c r="F183" s="30">
        <f t="shared" si="11"/>
        <v>-1.5009999999999999</v>
      </c>
      <c r="G183" s="31">
        <f t="shared" si="13"/>
        <v>-100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49.325541996524201</v>
      </c>
      <c r="E184" s="34">
        <v>28.204255589999985</v>
      </c>
      <c r="F184" s="34">
        <f t="shared" si="11"/>
        <v>-21.121286406524217</v>
      </c>
      <c r="G184" s="34">
        <f t="shared" si="13"/>
        <v>-42.820181089976792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2355.4935146683074</v>
      </c>
      <c r="E185" s="34">
        <v>649.59850227106995</v>
      </c>
      <c r="F185" s="34">
        <f t="shared" si="11"/>
        <v>-1705.8950123972375</v>
      </c>
      <c r="G185" s="34">
        <f t="shared" si="13"/>
        <v>-72.421978739239108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0.42089359999999998</v>
      </c>
      <c r="F186" s="121">
        <f t="shared" si="11"/>
        <v>0.42089359999999998</v>
      </c>
      <c r="G186" s="121">
        <f t="shared" si="13"/>
        <v>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522.87997536663602</v>
      </c>
      <c r="E187" s="34">
        <v>218.86649988000002</v>
      </c>
      <c r="F187" s="34">
        <f t="shared" si="11"/>
        <v>-304.01347548663603</v>
      </c>
      <c r="G187" s="34">
        <f t="shared" si="13"/>
        <v>-58.142114789051945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27.461599999999997</v>
      </c>
      <c r="E189" s="34">
        <v>19.851159299999999</v>
      </c>
      <c r="F189" s="34">
        <f t="shared" si="11"/>
        <v>-7.6104406999999981</v>
      </c>
      <c r="G189" s="34">
        <f t="shared" si="13"/>
        <v>-27.713027281731577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495.41837536663604</v>
      </c>
      <c r="E190" s="34">
        <v>199.01534058000001</v>
      </c>
      <c r="F190" s="34">
        <f t="shared" si="11"/>
        <v>-296.403034786636</v>
      </c>
      <c r="G190" s="34">
        <f t="shared" si="13"/>
        <v>-59.828833471766551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0</v>
      </c>
      <c r="E191" s="34">
        <v>0</v>
      </c>
      <c r="F191" s="34">
        <f t="shared" si="11"/>
        <v>0</v>
      </c>
      <c r="G191" s="34">
        <f t="shared" si="13"/>
        <v>0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287.61474255577104</v>
      </c>
      <c r="E192" s="34">
        <v>101.02547743999999</v>
      </c>
      <c r="F192" s="34">
        <f t="shared" si="11"/>
        <v>-186.58926511577107</v>
      </c>
      <c r="G192" s="34">
        <f t="shared" si="13"/>
        <v>-64.874722157049973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587.58937921838015</v>
      </c>
      <c r="E194" s="34">
        <v>145.47777768</v>
      </c>
      <c r="F194" s="34">
        <f t="shared" si="11"/>
        <v>-442.11160153838011</v>
      </c>
      <c r="G194" s="34">
        <f t="shared" si="13"/>
        <v>-75.24159169222618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176.82760780261299</v>
      </c>
      <c r="E195" s="34">
        <v>45.924457030000006</v>
      </c>
      <c r="F195" s="34">
        <f t="shared" si="11"/>
        <v>-130.90315077261297</v>
      </c>
      <c r="G195" s="34">
        <f t="shared" si="13"/>
        <v>-74.028683868604944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348.66185688625228</v>
      </c>
      <c r="E196" s="34">
        <v>49.732625300000002</v>
      </c>
      <c r="F196" s="34">
        <f t="shared" si="11"/>
        <v>-298.92923158625229</v>
      </c>
      <c r="G196" s="34">
        <f t="shared" si="13"/>
        <v>-85.736143969363184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114.6966796425657</v>
      </c>
      <c r="E197" s="34">
        <v>6.2348000000000001E-2</v>
      </c>
      <c r="F197" s="34">
        <f t="shared" si="11"/>
        <v>-114.6343316425657</v>
      </c>
      <c r="G197" s="34">
        <f t="shared" si="13"/>
        <v>-99.945640972176093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182.30145732440025</v>
      </c>
      <c r="E198" s="34">
        <v>28.171902939999999</v>
      </c>
      <c r="F198" s="34">
        <f t="shared" si="11"/>
        <v>-154.12955438440025</v>
      </c>
      <c r="G198" s="34">
        <f t="shared" si="13"/>
        <v>-84.546528945257478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38.299611885016347</v>
      </c>
      <c r="E199" s="34">
        <v>3.4034579800000002</v>
      </c>
      <c r="F199" s="34">
        <f t="shared" si="11"/>
        <v>-34.896153905016348</v>
      </c>
      <c r="G199" s="34">
        <f t="shared" si="13"/>
        <v>-91.113596685475798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0.87964780129920006</v>
      </c>
      <c r="E200" s="34">
        <v>0.34078546999999998</v>
      </c>
      <c r="F200" s="34">
        <f t="shared" si="11"/>
        <v>-0.53886233129920003</v>
      </c>
      <c r="G200" s="34">
        <f t="shared" si="13"/>
        <v>-61.258873210769657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0</v>
      </c>
      <c r="E201" s="34">
        <v>0</v>
      </c>
      <c r="F201" s="34">
        <f t="shared" si="11"/>
        <v>0</v>
      </c>
      <c r="G201" s="34">
        <f t="shared" si="13"/>
        <v>0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210.43923582793866</v>
      </c>
      <c r="E202" s="34">
        <v>56.234624951069975</v>
      </c>
      <c r="F202" s="34">
        <f t="shared" si="11"/>
        <v>-154.20461087686868</v>
      </c>
      <c r="G202" s="34">
        <f t="shared" si="13"/>
        <v>-73.27749992541834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0</v>
      </c>
      <c r="E203" s="34">
        <v>0</v>
      </c>
      <c r="F203" s="34">
        <f t="shared" si="11"/>
        <v>0</v>
      </c>
      <c r="G203" s="34">
        <f t="shared" si="13"/>
        <v>0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0</v>
      </c>
      <c r="F204" s="34">
        <f t="shared" si="11"/>
        <v>0</v>
      </c>
      <c r="G204" s="34">
        <f t="shared" si="13"/>
        <v>0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728.78851402999999</v>
      </c>
      <c r="E210" s="34">
        <v>289.05706969066694</v>
      </c>
      <c r="F210" s="34">
        <f t="shared" si="11"/>
        <v>-439.73144433933305</v>
      </c>
      <c r="G210" s="34">
        <f t="shared" si="13"/>
        <v>-60.337318148407569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719.31382078335287</v>
      </c>
      <c r="E211" s="34">
        <v>279.70581819999995</v>
      </c>
      <c r="F211" s="34">
        <f t="shared" si="11"/>
        <v>-439.60800258335291</v>
      </c>
      <c r="G211" s="34">
        <f t="shared" si="13"/>
        <v>-61.114911166951792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473.87300559058389</v>
      </c>
      <c r="E213" s="34">
        <v>144.67399414999997</v>
      </c>
      <c r="F213" s="34">
        <f t="shared" si="11"/>
        <v>-329.19901144058394</v>
      </c>
      <c r="G213" s="34">
        <f t="shared" si="13"/>
        <v>-69.469880655114764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245.44081519276901</v>
      </c>
      <c r="E217" s="34">
        <v>135.03182404999998</v>
      </c>
      <c r="F217" s="34">
        <f t="shared" si="14"/>
        <v>-110.40899114276903</v>
      </c>
      <c r="G217" s="34">
        <f t="shared" si="13"/>
        <v>-44.983957153195526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9.4746932466470941</v>
      </c>
      <c r="E219" s="34">
        <v>9.3512514906669999</v>
      </c>
      <c r="F219" s="34">
        <f t="shared" si="14"/>
        <v>-0.12344175598009421</v>
      </c>
      <c r="G219" s="34">
        <f t="shared" si="13"/>
        <v>-1.3028575465889389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0</v>
      </c>
      <c r="E221" s="34">
        <v>7.8240085400000003</v>
      </c>
      <c r="F221" s="34">
        <f t="shared" si="14"/>
        <v>7.8240085400000003</v>
      </c>
      <c r="G221" s="34">
        <f t="shared" si="13"/>
        <v>0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0</v>
      </c>
      <c r="E222" s="34">
        <v>218.20850152</v>
      </c>
      <c r="F222" s="34">
        <f t="shared" si="14"/>
        <v>218.20850152</v>
      </c>
      <c r="G222" s="34">
        <f t="shared" si="13"/>
        <v>0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89.648321670000001</v>
      </c>
      <c r="F223" s="34">
        <f t="shared" si="14"/>
        <v>89.648321670000001</v>
      </c>
      <c r="G223" s="34">
        <f t="shared" si="13"/>
        <v>0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128.56017985</v>
      </c>
      <c r="F224" s="34">
        <f t="shared" si="14"/>
        <v>128.56017985</v>
      </c>
      <c r="G224" s="34">
        <f t="shared" si="13"/>
        <v>0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0</v>
      </c>
      <c r="F225" s="34">
        <f t="shared" si="14"/>
        <v>0</v>
      </c>
      <c r="G225" s="34">
        <f t="shared" si="13"/>
        <v>0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</v>
      </c>
      <c r="F226" s="34">
        <f t="shared" si="14"/>
        <v>0</v>
      </c>
      <c r="G226" s="34">
        <f t="shared" si="13"/>
        <v>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128.56017985</v>
      </c>
      <c r="F227" s="34">
        <f t="shared" si="14"/>
        <v>128.56017985</v>
      </c>
      <c r="G227" s="34">
        <f t="shared" si="13"/>
        <v>0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0</v>
      </c>
      <c r="E235" s="34">
        <v>128.56017985</v>
      </c>
      <c r="F235" s="34">
        <f t="shared" si="14"/>
        <v>128.56017985</v>
      </c>
      <c r="G235" s="34">
        <f t="shared" si="15"/>
        <v>0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128.56017985</v>
      </c>
      <c r="F236" s="34">
        <f t="shared" si="14"/>
        <v>128.56017985</v>
      </c>
      <c r="G236" s="34">
        <f t="shared" si="15"/>
        <v>0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0</v>
      </c>
      <c r="F237" s="34">
        <f t="shared" si="14"/>
        <v>0</v>
      </c>
      <c r="G237" s="34">
        <f t="shared" si="15"/>
        <v>0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128.56017985</v>
      </c>
      <c r="F239" s="34">
        <f t="shared" si="14"/>
        <v>128.56017985</v>
      </c>
      <c r="G239" s="34">
        <f t="shared" si="15"/>
        <v>0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564.31240697357816</v>
      </c>
      <c r="E242" s="34">
        <f>E167-E185</f>
        <v>316.95426536893012</v>
      </c>
      <c r="F242" s="34">
        <f t="shared" si="14"/>
        <v>-247.35814160464804</v>
      </c>
      <c r="G242" s="34">
        <f t="shared" si="15"/>
        <v>-43.833546551144615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-728.78851402999999</v>
      </c>
      <c r="E243" s="34">
        <f>E203-E210</f>
        <v>-289.05706969066694</v>
      </c>
      <c r="F243" s="34">
        <f t="shared" si="14"/>
        <v>439.73144433933305</v>
      </c>
      <c r="G243" s="34">
        <f t="shared" si="15"/>
        <v>-60.337318148407569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-719.31382078335287</v>
      </c>
      <c r="E244" s="34">
        <f>E204-E211</f>
        <v>-279.70581819999995</v>
      </c>
      <c r="F244" s="30">
        <f t="shared" si="14"/>
        <v>439.60800258335291</v>
      </c>
      <c r="G244" s="30">
        <f t="shared" si="15"/>
        <v>-61.114911166951792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-9.4746932466470941</v>
      </c>
      <c r="E245" s="34">
        <f>+E209-E219</f>
        <v>-9.3512514906669999</v>
      </c>
      <c r="F245" s="30">
        <f t="shared" si="14"/>
        <v>0.12344175598009421</v>
      </c>
      <c r="G245" s="30">
        <f t="shared" si="15"/>
        <v>-1.3028575465889389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0</v>
      </c>
      <c r="E246" s="34">
        <f>E222-E235</f>
        <v>89.648321670000001</v>
      </c>
      <c r="F246" s="34">
        <f t="shared" si="14"/>
        <v>89.648321670000001</v>
      </c>
      <c r="G246" s="34">
        <f t="shared" si="15"/>
        <v>0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0</v>
      </c>
      <c r="E247" s="34">
        <f>E224-E236</f>
        <v>0</v>
      </c>
      <c r="F247" s="34">
        <f t="shared" si="14"/>
        <v>0</v>
      </c>
      <c r="G247" s="34">
        <f t="shared" si="15"/>
        <v>0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89.648321670000001</v>
      </c>
      <c r="F248" s="34">
        <f t="shared" si="14"/>
        <v>89.648321670000001</v>
      </c>
      <c r="G248" s="34">
        <f t="shared" si="15"/>
        <v>0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-164.47610705642182</v>
      </c>
      <c r="E250" s="34">
        <f>E242+E243+E246+E249</f>
        <v>117.54551734826319</v>
      </c>
      <c r="F250" s="34">
        <f t="shared" si="14"/>
        <v>282.02162440468499</v>
      </c>
      <c r="G250" s="34">
        <f t="shared" si="15"/>
        <v>-171.46662177986764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543.5837424064531</v>
      </c>
      <c r="E251" s="34">
        <v>2345.2929128236774</v>
      </c>
      <c r="F251" s="34">
        <f t="shared" si="14"/>
        <v>1801.7091704172244</v>
      </c>
      <c r="G251" s="34">
        <f t="shared" si="15"/>
        <v>331.45015751225964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379.10763535003127</v>
      </c>
      <c r="E252" s="37">
        <f>E251+E250</f>
        <v>2462.8384301719407</v>
      </c>
      <c r="F252" s="37">
        <f t="shared" si="14"/>
        <v>2083.7307948219095</v>
      </c>
      <c r="G252" s="37">
        <f t="shared" si="15"/>
        <v>549.64094640246287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342.09148138647964</v>
      </c>
      <c r="E254" s="37">
        <v>319.00122494999999</v>
      </c>
      <c r="F254" s="37">
        <f t="shared" si="14"/>
        <v>-23.090256436479649</v>
      </c>
      <c r="G254" s="37">
        <f t="shared" ref="G254:G313" si="16">IFERROR(F254/D254*100,0)</f>
        <v>-6.7497314878745289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219.39280150970117</v>
      </c>
      <c r="E265" s="34">
        <v>159.34573509999998</v>
      </c>
      <c r="F265" s="34">
        <f t="shared" si="14"/>
        <v>-60.047066409701188</v>
      </c>
      <c r="G265" s="34">
        <f t="shared" si="16"/>
        <v>-27.369661172336144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0</v>
      </c>
      <c r="E266" s="34">
        <v>2.3051666899999996</v>
      </c>
      <c r="F266" s="34">
        <f t="shared" si="14"/>
        <v>2.3051666899999996</v>
      </c>
      <c r="G266" s="34">
        <f t="shared" si="16"/>
        <v>0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-4.8552494088653474E-5</v>
      </c>
      <c r="E269" s="34">
        <v>7.0704120299999991</v>
      </c>
      <c r="F269" s="34">
        <f t="shared" si="14"/>
        <v>7.0704605824940874</v>
      </c>
      <c r="G269" s="34">
        <f t="shared" si="16"/>
        <v>-14562507.478161512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4.6138500000000038</v>
      </c>
      <c r="F270" s="34">
        <f t="shared" si="14"/>
        <v>4.6138500000000038</v>
      </c>
      <c r="G270" s="34">
        <f t="shared" si="16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122.69872842927256</v>
      </c>
      <c r="E281" s="34">
        <v>152.58507782000001</v>
      </c>
      <c r="F281" s="34">
        <f t="shared" ref="F281:F313" si="17">+SUM(E281)-SUM(D281)</f>
        <v>29.886349390727446</v>
      </c>
      <c r="G281" s="34">
        <f t="shared" si="16"/>
        <v>24.357505390086327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9.6599563091204956</v>
      </c>
      <c r="E282" s="34">
        <v>9.0418187500000258</v>
      </c>
      <c r="F282" s="34">
        <f t="shared" si="17"/>
        <v>-0.61813755912046986</v>
      </c>
      <c r="G282" s="34">
        <f t="shared" si="16"/>
        <v>-6.3989684770815387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1309.414050488213</v>
      </c>
      <c r="E283" s="34">
        <v>3789.6420378792004</v>
      </c>
      <c r="F283" s="34">
        <f t="shared" si="17"/>
        <v>2480.2279873909874</v>
      </c>
      <c r="G283" s="34">
        <f t="shared" si="16"/>
        <v>189.41510414266887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7"/>
        <v>0</v>
      </c>
      <c r="G285" s="121">
        <f t="shared" si="16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9.9265747534472606</v>
      </c>
      <c r="E286" s="34">
        <v>25.40517655</v>
      </c>
      <c r="F286" s="34">
        <f t="shared" si="17"/>
        <v>15.47860179655274</v>
      </c>
      <c r="G286" s="30">
        <f t="shared" si="16"/>
        <v>155.93094477203624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7"/>
        <v>0</v>
      </c>
      <c r="G288" s="121">
        <f t="shared" si="16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9.9265747534472606</v>
      </c>
      <c r="E289" s="34">
        <v>25.40517655</v>
      </c>
      <c r="F289" s="34">
        <f t="shared" si="17"/>
        <v>15.47860179655274</v>
      </c>
      <c r="G289" s="30">
        <f t="shared" si="16"/>
        <v>155.93094477203624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0.21276904999999999</v>
      </c>
      <c r="E290" s="34">
        <v>0</v>
      </c>
      <c r="F290" s="121">
        <f t="shared" si="17"/>
        <v>-0.21276904999999999</v>
      </c>
      <c r="G290" s="30">
        <f t="shared" si="16"/>
        <v>-100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0</v>
      </c>
      <c r="E291" s="34">
        <v>0</v>
      </c>
      <c r="F291" s="34">
        <f t="shared" si="17"/>
        <v>0</v>
      </c>
      <c r="G291" s="30">
        <f t="shared" si="16"/>
        <v>0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7"/>
        <v>0</v>
      </c>
      <c r="G292" s="121">
        <f t="shared" si="16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35.154271533784573</v>
      </c>
      <c r="E293" s="34">
        <v>16.130703929999999</v>
      </c>
      <c r="F293" s="34">
        <f t="shared" si="17"/>
        <v>-19.023567603784574</v>
      </c>
      <c r="G293" s="30">
        <f t="shared" si="16"/>
        <v>-54.114526553344199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33.271831453567025</v>
      </c>
      <c r="E295" s="34">
        <v>28.215238060000001</v>
      </c>
      <c r="F295" s="34">
        <f t="shared" si="17"/>
        <v>-5.0565933935670238</v>
      </c>
      <c r="G295" s="30">
        <f t="shared" si="16"/>
        <v>-15.19782101752897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1">
        <f t="shared" si="17"/>
        <v>0</v>
      </c>
      <c r="G296" s="121">
        <f t="shared" si="16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70.309535439570524</v>
      </c>
      <c r="E297" s="34">
        <v>105.09132870000001</v>
      </c>
      <c r="F297" s="34">
        <f t="shared" si="17"/>
        <v>34.781793260429481</v>
      </c>
      <c r="G297" s="30">
        <f t="shared" si="16"/>
        <v>49.469525069360834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7"/>
        <v>0</v>
      </c>
      <c r="G298" s="121">
        <f t="shared" si="16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484.21338000000003</v>
      </c>
      <c r="E299" s="34">
        <v>2952.7969530600003</v>
      </c>
      <c r="F299" s="34">
        <f t="shared" si="17"/>
        <v>2468.5835730600002</v>
      </c>
      <c r="G299" s="30">
        <f t="shared" si="16"/>
        <v>509.81316812435045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995.06117020998886</v>
      </c>
      <c r="F300" s="34">
        <f t="shared" si="17"/>
        <v>995.06117020998886</v>
      </c>
      <c r="G300" s="121">
        <f t="shared" si="16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645.93619354800023</v>
      </c>
      <c r="E301" s="34">
        <v>134.75261610920032</v>
      </c>
      <c r="F301" s="34">
        <f t="shared" si="17"/>
        <v>-511.18357743879994</v>
      </c>
      <c r="G301" s="30">
        <f t="shared" si="16"/>
        <v>-79.138401369176918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54.756782940000001</v>
      </c>
      <c r="E302" s="34">
        <v>127.76227556000002</v>
      </c>
      <c r="F302" s="34">
        <f t="shared" si="17"/>
        <v>73.005492620000012</v>
      </c>
      <c r="G302" s="30">
        <f t="shared" si="16"/>
        <v>133.32684774413451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23.635248859843482</v>
      </c>
      <c r="E303" s="34">
        <v>527.25002147000009</v>
      </c>
      <c r="F303" s="34">
        <f t="shared" si="17"/>
        <v>503.61477261015659</v>
      </c>
      <c r="G303" s="30">
        <f t="shared" si="16"/>
        <v>2130.7783793459562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7.1259345100000004</v>
      </c>
      <c r="E304" s="34">
        <v>23.360580619999851</v>
      </c>
      <c r="F304" s="34">
        <f t="shared" si="17"/>
        <v>16.234646109999851</v>
      </c>
      <c r="G304" s="30">
        <f t="shared" si="16"/>
        <v>227.82480090460231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104.16841447518431</v>
      </c>
      <c r="E305" s="34">
        <f>E167/1.2/E23*100</f>
        <v>110.39166487811096</v>
      </c>
      <c r="F305" s="34">
        <f>+SUM(E305)-SUM(D305)</f>
        <v>6.2232504029266522</v>
      </c>
      <c r="G305" s="30">
        <f t="shared" si="16"/>
        <v>5.9742201455981618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98.999647343698228</v>
      </c>
      <c r="E311" s="34">
        <f>E173/1.2/E29*100</f>
        <v>103.49515850547282</v>
      </c>
      <c r="F311" s="34">
        <f t="shared" si="17"/>
        <v>4.4955111617745871</v>
      </c>
      <c r="G311" s="34">
        <f t="shared" si="16"/>
        <v>4.5409365410843021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631.57305600000007</v>
      </c>
      <c r="E340" s="34">
        <v>203.984939258</v>
      </c>
      <c r="F340" s="34">
        <f t="shared" ref="F340:F367" si="18">+SUM(E340)-SUM(D340)</f>
        <v>-427.58811674200007</v>
      </c>
      <c r="G340" s="34">
        <f t="shared" ref="G340:G350" si="19">IFERROR(F340/D340*100,0)</f>
        <v>-67.702083342516758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631.57305600000007</v>
      </c>
      <c r="E341" s="34">
        <v>203.984939258</v>
      </c>
      <c r="F341" s="34">
        <f t="shared" si="18"/>
        <v>-427.58811674200007</v>
      </c>
      <c r="G341" s="34">
        <f t="shared" si="19"/>
        <v>-67.702083342516758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631.57305600000007</v>
      </c>
      <c r="E343" s="34">
        <v>203.984939258</v>
      </c>
      <c r="F343" s="34">
        <f t="shared" si="18"/>
        <v>-427.58811674200007</v>
      </c>
      <c r="G343" s="34">
        <f t="shared" si="19"/>
        <v>-67.702083342516758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106.06063688696008</v>
      </c>
      <c r="E344" s="34">
        <v>34.346435056999979</v>
      </c>
      <c r="F344" s="34">
        <f t="shared" si="18"/>
        <v>-71.714201829960103</v>
      </c>
      <c r="G344" s="34">
        <f t="shared" si="19"/>
        <v>-67.616227787122781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0.87882114909776243</v>
      </c>
      <c r="E345" s="34">
        <v>0.31775733333333334</v>
      </c>
      <c r="F345" s="34">
        <f t="shared" si="18"/>
        <v>-0.5610638157644291</v>
      </c>
      <c r="G345" s="34">
        <f t="shared" si="19"/>
        <v>-63.842775784406491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0.87882114909776243</v>
      </c>
      <c r="E346" s="34">
        <v>0.31775733333333334</v>
      </c>
      <c r="F346" s="34">
        <f t="shared" si="18"/>
        <v>-0.5610638157644291</v>
      </c>
      <c r="G346" s="34">
        <f t="shared" si="19"/>
        <v>-63.842775784406491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0.87882114909776243</v>
      </c>
      <c r="E348" s="34">
        <v>0.31775733333333334</v>
      </c>
      <c r="F348" s="34">
        <f t="shared" si="18"/>
        <v>-0.5610638157644291</v>
      </c>
      <c r="G348" s="34">
        <f t="shared" si="19"/>
        <v>-63.842775784406491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57175.574917999998</v>
      </c>
      <c r="E349" s="34">
        <v>57072.242703000011</v>
      </c>
      <c r="F349" s="34">
        <f t="shared" si="18"/>
        <v>-103.33221499998763</v>
      </c>
      <c r="G349" s="34">
        <f t="shared" si="19"/>
        <v>-0.1807278984919426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1498.8199149628172</v>
      </c>
      <c r="E350" s="34">
        <v>434.78919479000001</v>
      </c>
      <c r="F350" s="34">
        <f t="shared" si="18"/>
        <v>-1064.0307201728172</v>
      </c>
      <c r="G350" s="34">
        <f t="shared" si="19"/>
        <v>-70.991231805137417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543.52</v>
      </c>
      <c r="E367" s="40">
        <v>554.74</v>
      </c>
      <c r="F367" s="40">
        <f t="shared" si="18"/>
        <v>11.220000000000027</v>
      </c>
      <c r="G367" s="40">
        <f t="shared" ref="G367" si="21">IFERROR(F367/D367*100,0)</f>
        <v>2.0643214601118687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2">SUM(D374,D431)</f>
        <v>728.78851402999999</v>
      </c>
      <c r="E373" s="26">
        <f t="shared" si="22"/>
        <v>293.15369091999997</v>
      </c>
      <c r="F373" s="124">
        <f t="shared" ref="F373:F432" si="23">+SUM(E373)-SUM(D373)</f>
        <v>-435.63482311000001</v>
      </c>
      <c r="G373" s="102">
        <f t="shared" ref="G373:G432" si="24">IFERROR(F373/D373*100,0)</f>
        <v>-59.775204290893569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5">SUM(D375,D399,D427,D428)</f>
        <v>728.78851402999999</v>
      </c>
      <c r="E374" s="34">
        <f t="shared" si="25"/>
        <v>293.15369091999997</v>
      </c>
      <c r="F374" s="34">
        <f t="shared" si="23"/>
        <v>-435.63482311000001</v>
      </c>
      <c r="G374" s="105">
        <f t="shared" si="24"/>
        <v>-59.775204290893569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6">SUM(D376,D394,D398)</f>
        <v>302.99505647000001</v>
      </c>
      <c r="E375" s="34">
        <f t="shared" si="26"/>
        <v>124.32802304999998</v>
      </c>
      <c r="F375" s="34">
        <f t="shared" si="23"/>
        <v>-178.66703342000002</v>
      </c>
      <c r="G375" s="105">
        <f t="shared" si="24"/>
        <v>-58.966979693178637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7">SUM(D377,D381,D382,D383,D384,D389,D390,D391)</f>
        <v>302.99505647000001</v>
      </c>
      <c r="E376" s="34">
        <f t="shared" si="27"/>
        <v>124.32802304999998</v>
      </c>
      <c r="F376" s="105">
        <f t="shared" si="23"/>
        <v>-178.66703342000002</v>
      </c>
      <c r="G376" s="105">
        <f t="shared" si="24"/>
        <v>-58.966979693178637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3"/>
        <v>0</v>
      </c>
      <c r="G377" s="107">
        <f t="shared" si="24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3"/>
        <v>0</v>
      </c>
      <c r="G378" s="30">
        <f t="shared" si="24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3"/>
        <v>0</v>
      </c>
      <c r="G379" s="30">
        <f t="shared" si="24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3"/>
        <v>0</v>
      </c>
      <c r="G380" s="30">
        <f t="shared" si="24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3"/>
        <v>0</v>
      </c>
      <c r="G381" s="30">
        <f t="shared" si="24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34.753312790000003</v>
      </c>
      <c r="E382" s="34">
        <v>46.881077900000001</v>
      </c>
      <c r="F382" s="105">
        <f t="shared" si="23"/>
        <v>12.127765109999999</v>
      </c>
      <c r="G382" s="105">
        <f t="shared" si="24"/>
        <v>34.896716705204781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3"/>
        <v>0</v>
      </c>
      <c r="G383" s="30">
        <f t="shared" si="24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8">SUM(D385,D387)</f>
        <v>268.24174368000001</v>
      </c>
      <c r="E384" s="34">
        <f t="shared" si="28"/>
        <v>77.446945149999976</v>
      </c>
      <c r="F384" s="105">
        <f t="shared" si="23"/>
        <v>-190.79479853000004</v>
      </c>
      <c r="G384" s="105">
        <f t="shared" si="24"/>
        <v>-71.127929572963637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3"/>
        <v>0</v>
      </c>
      <c r="G385" s="30">
        <f t="shared" si="24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3"/>
        <v>0</v>
      </c>
      <c r="G386" s="30">
        <f t="shared" si="24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268.24174368000001</v>
      </c>
      <c r="E387" s="34">
        <v>77.446945149999976</v>
      </c>
      <c r="F387" s="105">
        <f t="shared" si="23"/>
        <v>-190.79479853000004</v>
      </c>
      <c r="G387" s="105">
        <f t="shared" si="24"/>
        <v>-71.127929572963637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268.24174368000001</v>
      </c>
      <c r="E388" s="34">
        <v>77.446945149999976</v>
      </c>
      <c r="F388" s="105">
        <f t="shared" si="23"/>
        <v>-190.79479853000004</v>
      </c>
      <c r="G388" s="105">
        <f t="shared" si="24"/>
        <v>-71.127929572963637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3"/>
        <v>0</v>
      </c>
      <c r="G389" s="105">
        <f t="shared" si="24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3"/>
        <v>0</v>
      </c>
      <c r="G390" s="30">
        <f t="shared" si="24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3"/>
        <v>0</v>
      </c>
      <c r="G391" s="107">
        <f t="shared" si="24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3"/>
        <v>0</v>
      </c>
      <c r="G392" s="30">
        <f t="shared" si="24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3"/>
        <v>0</v>
      </c>
      <c r="G393" s="30">
        <f t="shared" si="24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3"/>
        <v>0</v>
      </c>
      <c r="G394" s="107">
        <f t="shared" si="24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3"/>
        <v>0</v>
      </c>
      <c r="G395" s="107">
        <f t="shared" si="24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3"/>
        <v>0</v>
      </c>
      <c r="G396" s="107">
        <f t="shared" si="24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3"/>
        <v>0</v>
      </c>
      <c r="G397" s="107">
        <f t="shared" si="24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3"/>
        <v>0</v>
      </c>
      <c r="G398" s="105">
        <f t="shared" si="24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243.57601000000003</v>
      </c>
      <c r="E399" s="34">
        <f>E400+E414+E413</f>
        <v>70.758895870000003</v>
      </c>
      <c r="F399" s="34">
        <f t="shared" si="23"/>
        <v>-172.81711413000002</v>
      </c>
      <c r="G399" s="105">
        <f t="shared" si="24"/>
        <v>-70.949973328654167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241.55698038</v>
      </c>
      <c r="E400" s="34">
        <f>SUM(E401,E405:E410)</f>
        <v>70.758895870000003</v>
      </c>
      <c r="F400" s="105">
        <f t="shared" si="23"/>
        <v>-170.79808451</v>
      </c>
      <c r="G400" s="105">
        <f t="shared" si="24"/>
        <v>-70.707161615165404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4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3"/>
        <v>0</v>
      </c>
      <c r="G402" s="30">
        <f t="shared" si="24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3"/>
        <v>0</v>
      </c>
      <c r="G403" s="30">
        <f t="shared" si="24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3"/>
        <v>0</v>
      </c>
      <c r="G404" s="30">
        <f t="shared" si="24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3"/>
        <v>0</v>
      </c>
      <c r="G405" s="30">
        <f t="shared" si="24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241.55698038</v>
      </c>
      <c r="E406" s="34">
        <v>70.758895870000003</v>
      </c>
      <c r="F406" s="105">
        <f t="shared" si="23"/>
        <v>-170.79808451</v>
      </c>
      <c r="G406" s="105">
        <f t="shared" si="24"/>
        <v>-70.707161615165404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3"/>
        <v>0</v>
      </c>
      <c r="G407" s="30">
        <f t="shared" si="24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3"/>
        <v>0</v>
      </c>
      <c r="G408" s="30">
        <f t="shared" si="24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3"/>
        <v>0</v>
      </c>
      <c r="G409" s="30">
        <f t="shared" si="24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3"/>
        <v>0</v>
      </c>
      <c r="G410" s="30">
        <f t="shared" si="24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3"/>
        <v>0</v>
      </c>
      <c r="G411" s="30">
        <f t="shared" si="24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3"/>
        <v>0</v>
      </c>
      <c r="G412" s="30">
        <f t="shared" si="24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2.0190296200000155</v>
      </c>
      <c r="E413" s="34">
        <v>0</v>
      </c>
      <c r="F413" s="105">
        <f t="shared" si="23"/>
        <v>-2.0190296200000155</v>
      </c>
      <c r="G413" s="105">
        <f t="shared" si="24"/>
        <v>-100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0</v>
      </c>
      <c r="E414" s="34">
        <f>SUM(E415,E419:E424)</f>
        <v>0</v>
      </c>
      <c r="F414" s="34">
        <f t="shared" si="23"/>
        <v>0</v>
      </c>
      <c r="G414" s="105">
        <f t="shared" si="24"/>
        <v>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3"/>
        <v>0</v>
      </c>
      <c r="G415" s="30">
        <f t="shared" si="24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3"/>
        <v>0</v>
      </c>
      <c r="G416" s="30">
        <f t="shared" si="24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3"/>
        <v>0</v>
      </c>
      <c r="G417" s="30">
        <f t="shared" si="24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3"/>
        <v>0</v>
      </c>
      <c r="G418" s="30">
        <f t="shared" si="24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3"/>
        <v>0</v>
      </c>
      <c r="G419" s="30">
        <f t="shared" si="24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0</v>
      </c>
      <c r="E420" s="34">
        <v>0</v>
      </c>
      <c r="F420" s="34">
        <f t="shared" si="23"/>
        <v>0</v>
      </c>
      <c r="G420" s="105">
        <f t="shared" si="24"/>
        <v>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3"/>
        <v>0</v>
      </c>
      <c r="G421" s="30">
        <f t="shared" si="24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3"/>
        <v>0</v>
      </c>
      <c r="G422" s="30">
        <f t="shared" si="24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3"/>
        <v>0</v>
      </c>
      <c r="G423" s="30">
        <f t="shared" si="24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3"/>
        <v>0</v>
      </c>
      <c r="G424" s="30">
        <f t="shared" si="24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3"/>
        <v>0</v>
      </c>
      <c r="G425" s="30">
        <f t="shared" si="24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3"/>
        <v>0</v>
      </c>
      <c r="G426" s="30">
        <f t="shared" si="24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38.683441039999998</v>
      </c>
      <c r="E427" s="34">
        <v>4.38695594</v>
      </c>
      <c r="F427" s="34">
        <f t="shared" si="23"/>
        <v>-34.296485099999998</v>
      </c>
      <c r="G427" s="105">
        <f t="shared" si="24"/>
        <v>-88.659344096447526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143.53400651999999</v>
      </c>
      <c r="E428" s="34">
        <v>93.679816059999993</v>
      </c>
      <c r="F428" s="34">
        <f t="shared" si="23"/>
        <v>-49.854190459999998</v>
      </c>
      <c r="G428" s="105">
        <f t="shared" si="24"/>
        <v>-34.733365053147409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3"/>
        <v>0</v>
      </c>
      <c r="G429" s="30">
        <f t="shared" si="24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3"/>
        <v>0</v>
      </c>
      <c r="G430" s="105">
        <f t="shared" si="24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0</v>
      </c>
      <c r="E431" s="34">
        <f>SUM(E432:E436,E441:E442)</f>
        <v>0</v>
      </c>
      <c r="F431" s="34">
        <f t="shared" si="23"/>
        <v>0</v>
      </c>
      <c r="G431" s="105">
        <f t="shared" si="24"/>
        <v>0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0</v>
      </c>
      <c r="E432" s="34">
        <v>0</v>
      </c>
      <c r="F432" s="34">
        <f t="shared" si="23"/>
        <v>0</v>
      </c>
      <c r="G432" s="105">
        <f t="shared" si="24"/>
        <v>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29">+SUM(E433)-SUM(D433)</f>
        <v>0</v>
      </c>
      <c r="G433" s="105">
        <f t="shared" ref="G433:G442" si="30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29"/>
        <v>0</v>
      </c>
      <c r="G434" s="105">
        <f t="shared" si="30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29"/>
        <v>0</v>
      </c>
      <c r="G435" s="105">
        <f t="shared" si="30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0</v>
      </c>
      <c r="E436" s="34">
        <v>0</v>
      </c>
      <c r="F436" s="105">
        <f t="shared" si="29"/>
        <v>0</v>
      </c>
      <c r="G436" s="105">
        <f t="shared" si="30"/>
        <v>0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0</v>
      </c>
      <c r="E437" s="34">
        <v>0</v>
      </c>
      <c r="F437" s="105">
        <f t="shared" si="29"/>
        <v>0</v>
      </c>
      <c r="G437" s="105">
        <f t="shared" si="30"/>
        <v>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29"/>
        <v>0</v>
      </c>
      <c r="G438" s="105">
        <f t="shared" si="30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0</v>
      </c>
      <c r="E439" s="34">
        <v>0</v>
      </c>
      <c r="F439" s="105">
        <f t="shared" si="29"/>
        <v>0</v>
      </c>
      <c r="G439" s="105">
        <f t="shared" si="30"/>
        <v>0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0</v>
      </c>
      <c r="F440" s="105">
        <f t="shared" si="29"/>
        <v>0</v>
      </c>
      <c r="G440" s="105">
        <f t="shared" si="30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29"/>
        <v>0</v>
      </c>
      <c r="G441" s="105">
        <f t="shared" si="30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105">
        <f t="shared" si="29"/>
        <v>0</v>
      </c>
      <c r="G442" s="105">
        <f t="shared" si="30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151.01950195999999</v>
      </c>
      <c r="E444" s="37">
        <v>95.122286029999998</v>
      </c>
      <c r="F444" s="105">
        <f t="shared" ref="F444:F452" si="31">+SUM(E444)-SUM(D444)</f>
        <v>-55.897215929999987</v>
      </c>
      <c r="G444" s="34">
        <f t="shared" ref="G444:G453" si="32">IFERROR(F444/D444*100,0)</f>
        <v>-37.013243458321888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5.9064131799999995</v>
      </c>
      <c r="F445" s="105">
        <f t="shared" si="31"/>
        <v>5.9064131799999995</v>
      </c>
      <c r="G445" s="34">
        <f t="shared" si="32"/>
        <v>0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0</v>
      </c>
      <c r="E446" s="37">
        <v>5.9064131799999995</v>
      </c>
      <c r="F446" s="105">
        <f t="shared" si="31"/>
        <v>5.9064131799999995</v>
      </c>
      <c r="G446" s="34">
        <f t="shared" si="32"/>
        <v>0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0</v>
      </c>
      <c r="E447" s="37">
        <v>0</v>
      </c>
      <c r="F447" s="105">
        <f t="shared" ref="F447" si="33">+SUM(E447)-SUM(D447)</f>
        <v>0</v>
      </c>
      <c r="G447" s="34">
        <f t="shared" ref="G447" si="34">IFERROR(F447/D447*100,0)</f>
        <v>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1"/>
        <v>0</v>
      </c>
      <c r="G448" s="34">
        <f t="shared" si="32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151.01950195999999</v>
      </c>
      <c r="E449" s="37">
        <v>42.334794949999981</v>
      </c>
      <c r="F449" s="105">
        <f t="shared" ref="F449" si="35">+SUM(E449)-SUM(D449)</f>
        <v>-108.68470701000001</v>
      </c>
      <c r="G449" s="34">
        <f t="shared" ref="G449" si="36">IFERROR(F449/D449*100,0)</f>
        <v>-71.967332430209552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1"/>
        <v>0</v>
      </c>
      <c r="G450" s="30">
        <f t="shared" si="32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1"/>
        <v>0</v>
      </c>
      <c r="G451" s="30">
        <f t="shared" si="32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1"/>
        <v>0</v>
      </c>
      <c r="G452" s="30">
        <f t="shared" si="32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2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/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325.15672868532283</v>
      </c>
      <c r="E469" s="138">
        <f>+E69</f>
        <v>70.956271059000002</v>
      </c>
      <c r="F469" s="19">
        <f t="shared" ref="F469:F474" si="37">+SUM(E469)-SUM(D469)</f>
        <v>-254.20045762632282</v>
      </c>
      <c r="G469" s="17">
        <f t="shared" ref="G469:G474" si="38">IFERROR(F469/D469*100,0)</f>
        <v>-78.177824784407463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7"/>
        <v>0</v>
      </c>
      <c r="G470" s="15">
        <f t="shared" si="38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324.42921653987662</v>
      </c>
      <c r="E471" s="16">
        <v>70.827297829000003</v>
      </c>
      <c r="F471" s="20">
        <f t="shared" si="37"/>
        <v>-253.60191871087662</v>
      </c>
      <c r="G471" s="15">
        <f t="shared" si="38"/>
        <v>-78.168643815624293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0</v>
      </c>
      <c r="E472" s="16">
        <v>0</v>
      </c>
      <c r="F472" s="20">
        <f t="shared" si="37"/>
        <v>0</v>
      </c>
      <c r="G472" s="15">
        <f t="shared" si="38"/>
        <v>0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0.72751214544628551</v>
      </c>
      <c r="E473" s="16">
        <v>0.12897322999999999</v>
      </c>
      <c r="F473" s="20">
        <f t="shared" si="37"/>
        <v>-0.59853891544628546</v>
      </c>
      <c r="G473" s="15">
        <f t="shared" si="38"/>
        <v>-82.272016926826339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0</v>
      </c>
      <c r="E474" s="18">
        <v>0</v>
      </c>
      <c r="F474" s="21">
        <f t="shared" si="37"/>
        <v>0</v>
      </c>
      <c r="G474" s="18">
        <f t="shared" si="38"/>
        <v>0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34.753312790000003</v>
      </c>
      <c r="E477" s="138">
        <f>+E382</f>
        <v>46.881077900000001</v>
      </c>
      <c r="F477" s="19">
        <f t="shared" ref="F477:F480" si="39">+SUM(E477)-SUM(D477)</f>
        <v>12.127765109999999</v>
      </c>
      <c r="G477" s="17">
        <f t="shared" ref="G477:G480" si="40">IFERROR(F477/D477*100,0)</f>
        <v>34.896716705204781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39"/>
        <v>0</v>
      </c>
      <c r="G478" s="15">
        <f t="shared" si="40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189.8868111491845</v>
      </c>
      <c r="E479" s="16">
        <v>66.598119999999994</v>
      </c>
      <c r="F479" s="20">
        <f t="shared" si="39"/>
        <v>-123.2886911491845</v>
      </c>
      <c r="G479" s="15">
        <f t="shared" si="40"/>
        <v>-64.927464105088788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189.8868111491845</v>
      </c>
      <c r="E480" s="18">
        <v>66.598119999999994</v>
      </c>
      <c r="F480" s="21">
        <f t="shared" si="39"/>
        <v>-123.2886911491845</v>
      </c>
      <c r="G480" s="18">
        <f t="shared" si="40"/>
        <v>-64.927464105088788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241.55698038</v>
      </c>
      <c r="E482" s="138">
        <f>+E406</f>
        <v>70.758895870000003</v>
      </c>
      <c r="F482" s="19">
        <f t="shared" ref="F482:F485" si="41">+SUM(E482)-SUM(D482)</f>
        <v>-170.79808451</v>
      </c>
      <c r="G482" s="17">
        <f t="shared" ref="G482:G485" si="42">IFERROR(F482/D482*100,0)</f>
        <v>-70.707161615165404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1"/>
        <v>0</v>
      </c>
      <c r="G483" s="15">
        <f t="shared" si="42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322.41018691567001</v>
      </c>
      <c r="E484" s="16">
        <f>+E489</f>
        <v>70.758895869999989</v>
      </c>
      <c r="F484" s="20">
        <f t="shared" si="41"/>
        <v>-251.65129104567001</v>
      </c>
      <c r="G484" s="15">
        <f t="shared" si="42"/>
        <v>-78.053145110918038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0</v>
      </c>
      <c r="E485" s="18">
        <f>+E490+E492</f>
        <v>0</v>
      </c>
      <c r="F485" s="21">
        <f t="shared" si="41"/>
        <v>0</v>
      </c>
      <c r="G485" s="18">
        <f t="shared" si="42"/>
        <v>0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323.11343174043185</v>
      </c>
      <c r="E487" s="138">
        <v>70.88279928</v>
      </c>
      <c r="F487" s="19">
        <f t="shared" ref="F487:F492" si="43">+SUM(E487)-SUM(D487)</f>
        <v>-252.23063246043185</v>
      </c>
      <c r="G487" s="17">
        <f t="shared" ref="G487:G492" si="44">IFERROR(F487/D487*100,0)</f>
        <v>-78.062564933251494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3"/>
        <v>0</v>
      </c>
      <c r="G488" s="15">
        <f t="shared" si="44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322.41018691567001</v>
      </c>
      <c r="E489" s="16">
        <v>70.758895869999989</v>
      </c>
      <c r="F489" s="20">
        <f t="shared" si="43"/>
        <v>-251.65129104567001</v>
      </c>
      <c r="G489" s="15">
        <f t="shared" si="44"/>
        <v>-78.053145110918038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0</v>
      </c>
      <c r="E490" s="16">
        <v>0</v>
      </c>
      <c r="F490" s="20">
        <f t="shared" si="43"/>
        <v>0</v>
      </c>
      <c r="G490" s="15">
        <f t="shared" si="44"/>
        <v>0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0.70324482476184225</v>
      </c>
      <c r="E491" s="16">
        <v>0.12390340999999999</v>
      </c>
      <c r="F491" s="20">
        <f t="shared" si="43"/>
        <v>-0.57934141476184231</v>
      </c>
      <c r="G491" s="15">
        <f t="shared" si="44"/>
        <v>-82.381184242349676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0</v>
      </c>
      <c r="E492" s="18">
        <v>0</v>
      </c>
      <c r="F492" s="21">
        <f t="shared" si="43"/>
        <v>0</v>
      </c>
      <c r="G492" s="18">
        <f t="shared" si="44"/>
        <v>0</v>
      </c>
      <c r="H492" s="143"/>
      <c r="I492" s="175"/>
    </row>
    <row r="493" spans="1:9" s="5" customFormat="1" x14ac:dyDescent="0.25">
      <c r="A493" s="1"/>
      <c r="B493" s="2"/>
      <c r="C493" s="3"/>
      <c r="D493" s="135"/>
      <c r="E493" s="135"/>
      <c r="F493" s="47"/>
      <c r="I493" s="17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329" activePane="bottomLeft" state="frozen"/>
      <selection activeCell="AA1" sqref="I1:AA1048576"/>
      <selection pane="bottomLeft" activeCell="F365" sqref="F365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5.140625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694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38343.634097949718</v>
      </c>
      <c r="E23" s="26">
        <f>+E29+E31+E32+E37</f>
        <v>10076.18</v>
      </c>
      <c r="F23" s="26">
        <f>+SUM(E23)-SUM(D23)</f>
        <v>-28267.454097949718</v>
      </c>
      <c r="G23" s="27">
        <f t="shared" ref="G23:G76" si="0">IFERROR(F23/D23*100,0)</f>
        <v>-73.721374520056798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28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35420.246456510002</v>
      </c>
      <c r="E29" s="34">
        <v>9946.8269999999993</v>
      </c>
      <c r="F29" s="34">
        <f t="shared" ref="F29:F87" si="2">+SUM(E29)-SUM(D29)</f>
        <v>-25473.419456510004</v>
      </c>
      <c r="G29" s="35">
        <f t="shared" si="0"/>
        <v>-71.917679872123429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2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2298.3898979999731</v>
      </c>
      <c r="E31" s="34">
        <v>72.623999999999995</v>
      </c>
      <c r="F31" s="34">
        <f t="shared" si="2"/>
        <v>-2225.7658979999733</v>
      </c>
      <c r="G31" s="35">
        <f t="shared" si="0"/>
        <v>-96.840222798438319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2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2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2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2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2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624.99774343974525</v>
      </c>
      <c r="E37" s="34">
        <v>56.72900000000098</v>
      </c>
      <c r="F37" s="34">
        <f t="shared" si="2"/>
        <v>-568.2687434397443</v>
      </c>
      <c r="G37" s="35">
        <f t="shared" si="0"/>
        <v>-90.923327228705418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30584.244585001459</v>
      </c>
      <c r="E38" s="34">
        <f>+E44+E46+E47+E52</f>
        <v>8291.6970000000001</v>
      </c>
      <c r="F38" s="34">
        <f t="shared" si="2"/>
        <v>-22292.547585001459</v>
      </c>
      <c r="G38" s="34">
        <f t="shared" si="0"/>
        <v>-72.888991987507652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2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2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2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2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2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29987.059142968254</v>
      </c>
      <c r="E44" s="34">
        <v>8219.4585207399978</v>
      </c>
      <c r="F44" s="34">
        <f t="shared" si="2"/>
        <v>-21767.600622228256</v>
      </c>
      <c r="G44" s="34">
        <f t="shared" si="0"/>
        <v>-72.589981293089224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2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99.355843212769571</v>
      </c>
      <c r="E46" s="34">
        <v>27.983000000000001</v>
      </c>
      <c r="F46" s="34">
        <f t="shared" si="2"/>
        <v>-71.372843212769567</v>
      </c>
      <c r="G46" s="34">
        <f t="shared" si="0"/>
        <v>-71.835576957386721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2"/>
        <v>0</v>
      </c>
      <c r="G47" s="34">
        <f t="shared" si="0"/>
        <v>0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2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2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2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2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497.82959882043724</v>
      </c>
      <c r="E52" s="34">
        <v>44.255479260002346</v>
      </c>
      <c r="F52" s="34">
        <f t="shared" si="2"/>
        <v>-453.57411956043489</v>
      </c>
      <c r="G52" s="34">
        <f t="shared" si="0"/>
        <v>-91.110315785790604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5953.5080191640091</v>
      </c>
      <c r="E53" s="34">
        <f>+E54+E55+E60+E61</f>
        <v>2305.1021364899993</v>
      </c>
      <c r="F53" s="34">
        <f t="shared" si="2"/>
        <v>-3648.4058826740097</v>
      </c>
      <c r="G53" s="34">
        <f t="shared" si="0"/>
        <v>-61.281615325451746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2"/>
        <v>0</v>
      </c>
      <c r="G54" s="34">
        <f t="shared" si="0"/>
        <v>0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4901.267169965512</v>
      </c>
      <c r="E55" s="34">
        <v>2192.3533450800001</v>
      </c>
      <c r="F55" s="34">
        <f t="shared" si="2"/>
        <v>-2708.913824885512</v>
      </c>
      <c r="G55" s="34">
        <f t="shared" si="0"/>
        <v>-55.269662537179606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4901.267169965512</v>
      </c>
      <c r="E56" s="34">
        <v>2192.3533450800001</v>
      </c>
      <c r="F56" s="34">
        <f t="shared" si="2"/>
        <v>-2708.913824885512</v>
      </c>
      <c r="G56" s="34">
        <f t="shared" si="0"/>
        <v>-55.269662537179606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4785.4982919740132</v>
      </c>
      <c r="E57" s="34">
        <v>2121.7468985400001</v>
      </c>
      <c r="F57" s="34">
        <f t="shared" si="2"/>
        <v>-2663.7513934340132</v>
      </c>
      <c r="G57" s="34">
        <f t="shared" si="0"/>
        <v>-55.662989116546491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2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2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485.60447624723696</v>
      </c>
      <c r="E60" s="34">
        <v>54.095991709999993</v>
      </c>
      <c r="F60" s="34">
        <f t="shared" si="2"/>
        <v>-431.508484537237</v>
      </c>
      <c r="G60" s="34">
        <f t="shared" si="0"/>
        <v>-88.860071445787511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566.6363729512608</v>
      </c>
      <c r="E61" s="34">
        <v>58.652799699999292</v>
      </c>
      <c r="F61" s="34">
        <f t="shared" si="2"/>
        <v>-507.98357325126153</v>
      </c>
      <c r="G61" s="34">
        <f t="shared" si="0"/>
        <v>-89.648952573497382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14692.146325097336</v>
      </c>
      <c r="E62" s="34">
        <f>+E63+E64+E66+E67</f>
        <v>3917.0931113500005</v>
      </c>
      <c r="F62" s="34">
        <f t="shared" si="2"/>
        <v>-10775.053213747335</v>
      </c>
      <c r="G62" s="34">
        <f t="shared" si="0"/>
        <v>-73.338864011592591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6216.1074324800002</v>
      </c>
      <c r="E63" s="34">
        <v>1660.7242031899998</v>
      </c>
      <c r="F63" s="34">
        <f t="shared" si="2"/>
        <v>-4555.3832292900006</v>
      </c>
      <c r="G63" s="34">
        <f t="shared" si="0"/>
        <v>-73.28353441073925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7884.1718409621408</v>
      </c>
      <c r="E64" s="34">
        <v>2230.2326049699996</v>
      </c>
      <c r="F64" s="34">
        <f t="shared" si="2"/>
        <v>-5653.9392359921412</v>
      </c>
      <c r="G64" s="34">
        <f t="shared" si="0"/>
        <v>-71.712531766712047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2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2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591.86705165519345</v>
      </c>
      <c r="E67" s="34">
        <v>26.136303190001296</v>
      </c>
      <c r="F67" s="34">
        <f t="shared" si="2"/>
        <v>-565.73074846519216</v>
      </c>
      <c r="G67" s="34">
        <f t="shared" si="0"/>
        <v>-95.584092218529577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7579.6910970597755</v>
      </c>
      <c r="E68" s="34">
        <v>1588.3649725760001</v>
      </c>
      <c r="F68" s="34">
        <f t="shared" si="2"/>
        <v>-5991.3261244837759</v>
      </c>
      <c r="G68" s="34">
        <f t="shared" si="0"/>
        <v>-79.044462996755371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1660.2122526293638</v>
      </c>
      <c r="E69" s="34">
        <v>333.13000134500004</v>
      </c>
      <c r="F69" s="34">
        <f t="shared" si="2"/>
        <v>-1327.0822512843638</v>
      </c>
      <c r="G69" s="34">
        <f t="shared" si="0"/>
        <v>-79.934493266303463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74.690076878172846</v>
      </c>
      <c r="E70" s="34">
        <f>+E71+E72</f>
        <v>10.111214060000002</v>
      </c>
      <c r="F70" s="34">
        <f t="shared" si="2"/>
        <v>-64.578862818172837</v>
      </c>
      <c r="G70" s="34">
        <f t="shared" si="0"/>
        <v>-86.462439881414994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39.953728127945553</v>
      </c>
      <c r="E71" s="34">
        <v>8.6118724499999999</v>
      </c>
      <c r="F71" s="34">
        <f t="shared" si="2"/>
        <v>-31.341855677945553</v>
      </c>
      <c r="G71" s="34">
        <f t="shared" si="0"/>
        <v>-78.445384564810013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34.736348750227293</v>
      </c>
      <c r="E72" s="34">
        <v>1.4993416100000019</v>
      </c>
      <c r="F72" s="34">
        <f t="shared" si="2"/>
        <v>-33.237007140227291</v>
      </c>
      <c r="G72" s="34">
        <f t="shared" si="0"/>
        <v>-95.683652243414926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623.99681417280328</v>
      </c>
      <c r="E73" s="15">
        <f>+E38-E53-E62-E68-E69-E70</f>
        <v>137.89556417900053</v>
      </c>
      <c r="F73" s="34">
        <f t="shared" si="2"/>
        <v>-486.10124999380275</v>
      </c>
      <c r="G73" s="34">
        <f t="shared" si="0"/>
        <v>-77.901239069337109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482.98587236083085</v>
      </c>
      <c r="E74" s="34">
        <v>102.05706219354398</v>
      </c>
      <c r="F74" s="34">
        <f t="shared" si="2"/>
        <v>-380.92881016728688</v>
      </c>
      <c r="G74" s="34">
        <f t="shared" si="0"/>
        <v>-78.869555398237651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21.388564873840714</v>
      </c>
      <c r="E75" s="34">
        <v>1.96616634</v>
      </c>
      <c r="F75" s="34">
        <f t="shared" si="2"/>
        <v>-19.422398533840713</v>
      </c>
      <c r="G75" s="34">
        <f t="shared" si="0"/>
        <v>-90.807394738275676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119.62237693813171</v>
      </c>
      <c r="E76" s="37">
        <f>+E73-E74-E75</f>
        <v>33.872335645456545</v>
      </c>
      <c r="F76" s="37">
        <f t="shared" si="2"/>
        <v>-85.750041292675164</v>
      </c>
      <c r="G76" s="37">
        <f t="shared" si="0"/>
        <v>-71.683947006858759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2635.1391069652391</v>
      </c>
      <c r="E78" s="34">
        <v>499.46717069385721</v>
      </c>
      <c r="F78" s="34">
        <f t="shared" si="2"/>
        <v>-2135.671936271382</v>
      </c>
      <c r="G78" s="34">
        <f t="shared" ref="G78:G141" si="3">IFERROR(F78/D78*100,0)</f>
        <v>-81.045889783440344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2"/>
        <v>0</v>
      </c>
      <c r="G79" s="34">
        <f t="shared" si="3"/>
        <v>0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849.90867769001079</v>
      </c>
      <c r="E80" s="40">
        <v>103.931</v>
      </c>
      <c r="F80" s="37">
        <f t="shared" si="2"/>
        <v>-745.97767769001075</v>
      </c>
      <c r="G80" s="40">
        <f t="shared" si="3"/>
        <v>-87.771509724729853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7759.3895129482589</v>
      </c>
      <c r="E81" s="42">
        <f>+E23-E38</f>
        <v>1784.4830000000002</v>
      </c>
      <c r="F81" s="26">
        <f t="shared" si="2"/>
        <v>-5974.9065129482588</v>
      </c>
      <c r="G81" s="42">
        <f t="shared" si="3"/>
        <v>-77.002275797313757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2"/>
        <v>0</v>
      </c>
      <c r="G82" s="30">
        <f t="shared" si="3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2"/>
        <v>0</v>
      </c>
      <c r="G83" s="30">
        <f t="shared" si="3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2"/>
        <v>0</v>
      </c>
      <c r="G84" s="30">
        <f t="shared" si="3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2"/>
        <v>0</v>
      </c>
      <c r="G85" s="30">
        <f t="shared" si="3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2"/>
        <v>0</v>
      </c>
      <c r="G86" s="30">
        <f t="shared" si="3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5433.1873135417482</v>
      </c>
      <c r="E87" s="34">
        <f>+E29-E44</f>
        <v>1727.3684792600015</v>
      </c>
      <c r="F87" s="34">
        <f t="shared" si="2"/>
        <v>-3705.8188342817466</v>
      </c>
      <c r="G87" s="34">
        <f t="shared" si="3"/>
        <v>-68.207087671086072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4">+SUM(E88)-SUM(D88)</f>
        <v>0</v>
      </c>
      <c r="G88" s="30">
        <f t="shared" si="3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5">+D31-D46</f>
        <v>2199.0340547872033</v>
      </c>
      <c r="E89" s="34">
        <f t="shared" ref="E89:E90" si="6">+E31-E46</f>
        <v>44.640999999999991</v>
      </c>
      <c r="F89" s="34">
        <f t="shared" si="4"/>
        <v>-2154.3930547872033</v>
      </c>
      <c r="G89" s="34">
        <f t="shared" si="3"/>
        <v>-97.969972320218574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7">+D32-D47</f>
        <v>0</v>
      </c>
      <c r="E90" s="34">
        <f t="shared" si="6"/>
        <v>0</v>
      </c>
      <c r="F90" s="34">
        <f t="shared" si="4"/>
        <v>0</v>
      </c>
      <c r="G90" s="34">
        <f t="shared" si="3"/>
        <v>0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4"/>
        <v>0</v>
      </c>
      <c r="G91" s="30">
        <f t="shared" si="3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4"/>
        <v>0</v>
      </c>
      <c r="G92" s="30">
        <f t="shared" si="3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4"/>
        <v>0</v>
      </c>
      <c r="G93" s="30">
        <f t="shared" si="3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4"/>
        <v>0</v>
      </c>
      <c r="G94" s="30">
        <f t="shared" si="3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127.16814461930801</v>
      </c>
      <c r="E95" s="34">
        <f>+E37-E52</f>
        <v>12.473520739998634</v>
      </c>
      <c r="F95" s="34">
        <f t="shared" si="4"/>
        <v>-114.69462387930938</v>
      </c>
      <c r="G95" s="34">
        <f t="shared" si="3"/>
        <v>-90.191316561754121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-4258.7806472535585</v>
      </c>
      <c r="E96" s="34">
        <f>+E97-E103</f>
        <v>-883.77500000000009</v>
      </c>
      <c r="F96" s="34">
        <f t="shared" si="4"/>
        <v>3375.0056472535584</v>
      </c>
      <c r="G96" s="34">
        <f t="shared" si="3"/>
        <v>-79.248168121315729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801.37576891797039</v>
      </c>
      <c r="E97" s="34">
        <v>396.08</v>
      </c>
      <c r="F97" s="34">
        <f t="shared" si="4"/>
        <v>-405.29576891797041</v>
      </c>
      <c r="G97" s="34">
        <f t="shared" si="3"/>
        <v>-50.574996729088383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7.054105303872821</v>
      </c>
      <c r="E98" s="34">
        <v>0</v>
      </c>
      <c r="F98" s="34">
        <f t="shared" si="4"/>
        <v>-7.054105303872821</v>
      </c>
      <c r="G98" s="34">
        <f t="shared" si="3"/>
        <v>-100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85</v>
      </c>
      <c r="E99" s="34">
        <v>3.7948403900000005</v>
      </c>
      <c r="F99" s="34">
        <f t="shared" si="4"/>
        <v>-81.205159609999995</v>
      </c>
      <c r="G99" s="34">
        <f t="shared" si="3"/>
        <v>-95.535481894117652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100.1775403437</v>
      </c>
      <c r="F100" s="34">
        <f t="shared" si="4"/>
        <v>100.1775403437</v>
      </c>
      <c r="G100" s="34">
        <f t="shared" si="3"/>
        <v>0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79.081655883700009</v>
      </c>
      <c r="F101" s="34">
        <f t="shared" si="4"/>
        <v>79.081655883700009</v>
      </c>
      <c r="G101" s="34">
        <f t="shared" si="3"/>
        <v>0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709.32166361409759</v>
      </c>
      <c r="E102" s="34">
        <v>292.10761926629999</v>
      </c>
      <c r="F102" s="34">
        <f t="shared" si="4"/>
        <v>-417.2140443477976</v>
      </c>
      <c r="G102" s="34">
        <f t="shared" si="3"/>
        <v>-58.818737076495175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5060.1564161715287</v>
      </c>
      <c r="E103" s="34">
        <v>1279.855</v>
      </c>
      <c r="F103" s="34">
        <f t="shared" si="4"/>
        <v>-3780.3014161715287</v>
      </c>
      <c r="G103" s="34">
        <f t="shared" si="3"/>
        <v>-74.707204783042513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37.905938632464164</v>
      </c>
      <c r="E104" s="34">
        <v>3.75102169</v>
      </c>
      <c r="F104" s="34">
        <f t="shared" si="4"/>
        <v>-34.154916942464162</v>
      </c>
      <c r="G104" s="34">
        <f t="shared" si="3"/>
        <v>-90.104395708625248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4735.4324131022286</v>
      </c>
      <c r="E105" s="34">
        <v>895.10400000000004</v>
      </c>
      <c r="F105" s="34">
        <f t="shared" si="4"/>
        <v>-3840.3284131022283</v>
      </c>
      <c r="G105" s="34">
        <f t="shared" si="3"/>
        <v>-81.097734654107143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80.620643270000002</v>
      </c>
      <c r="F106" s="34">
        <f t="shared" si="4"/>
        <v>80.620643270000002</v>
      </c>
      <c r="G106" s="34">
        <f t="shared" si="3"/>
        <v>0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56.361384389999998</v>
      </c>
      <c r="F107" s="34">
        <f t="shared" si="4"/>
        <v>56.361384389999998</v>
      </c>
      <c r="G107" s="34">
        <f t="shared" si="3"/>
        <v>0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286.81806443683581</v>
      </c>
      <c r="E108" s="34">
        <v>300.37933503999994</v>
      </c>
      <c r="F108" s="34">
        <f t="shared" si="4"/>
        <v>13.561270603164132</v>
      </c>
      <c r="G108" s="34">
        <f t="shared" si="3"/>
        <v>4.728178690485044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3500.6088656947004</v>
      </c>
      <c r="E109" s="34">
        <f>+E81+E96</f>
        <v>900.70800000000008</v>
      </c>
      <c r="F109" s="34">
        <f t="shared" si="4"/>
        <v>-2599.9008656947003</v>
      </c>
      <c r="G109" s="34">
        <f t="shared" si="3"/>
        <v>-74.269961753603297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4"/>
        <v>0</v>
      </c>
      <c r="G110" s="31">
        <f t="shared" si="3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4"/>
        <v>0</v>
      </c>
      <c r="G111" s="31">
        <f t="shared" si="3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4"/>
        <v>0</v>
      </c>
      <c r="G112" s="31">
        <f t="shared" si="3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4"/>
        <v>0</v>
      </c>
      <c r="G113" s="31">
        <f t="shared" si="3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4"/>
        <v>0</v>
      </c>
      <c r="G114" s="31">
        <f t="shared" si="3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575.85560511801987</v>
      </c>
      <c r="E115" s="34">
        <v>820.99943999999994</v>
      </c>
      <c r="F115" s="34">
        <f t="shared" si="4"/>
        <v>245.14383488198007</v>
      </c>
      <c r="G115" s="34">
        <f t="shared" si="3"/>
        <v>42.57036533172905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4"/>
        <v>0</v>
      </c>
      <c r="G116" s="31">
        <f t="shared" si="3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2022.3841252029838</v>
      </c>
      <c r="E117" s="34">
        <v>-24.943999999999999</v>
      </c>
      <c r="F117" s="34">
        <f t="shared" si="4"/>
        <v>-2047.3281252029838</v>
      </c>
      <c r="G117" s="34">
        <f t="shared" si="3"/>
        <v>-101.23339575746999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4"/>
        <v>0</v>
      </c>
      <c r="G118" s="34">
        <f t="shared" si="3"/>
        <v>0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4"/>
        <v>0</v>
      </c>
      <c r="G119" s="31">
        <f t="shared" si="3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4"/>
        <v>0</v>
      </c>
      <c r="G120" s="31">
        <f t="shared" si="3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4"/>
        <v>0</v>
      </c>
      <c r="G121" s="31">
        <f t="shared" si="3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4"/>
        <v>0</v>
      </c>
      <c r="G122" s="31">
        <f t="shared" si="3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902.36913537369674</v>
      </c>
      <c r="E123" s="34">
        <v>104.65256000000011</v>
      </c>
      <c r="F123" s="34">
        <f t="shared" si="4"/>
        <v>-797.71657537369663</v>
      </c>
      <c r="G123" s="34">
        <f t="shared" si="3"/>
        <v>-88.402466806817316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936.66932188558849</v>
      </c>
      <c r="E124" s="34">
        <f>+E130+E138+E132+E133</f>
        <v>353.44799999999998</v>
      </c>
      <c r="F124" s="34">
        <f t="shared" si="4"/>
        <v>-583.22132188558851</v>
      </c>
      <c r="G124" s="34">
        <f t="shared" si="3"/>
        <v>-62.265445046445898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4"/>
        <v>0</v>
      </c>
      <c r="G125" s="31">
        <f t="shared" si="3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4"/>
        <v>0</v>
      </c>
      <c r="G126" s="31">
        <f t="shared" si="3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4"/>
        <v>0</v>
      </c>
      <c r="G127" s="31">
        <f t="shared" si="3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4"/>
        <v>0</v>
      </c>
      <c r="G128" s="31">
        <f t="shared" si="3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4"/>
        <v>0</v>
      </c>
      <c r="G129" s="31">
        <f t="shared" si="3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729.90417056098931</v>
      </c>
      <c r="E130" s="34">
        <v>327.327</v>
      </c>
      <c r="F130" s="34">
        <f t="shared" si="4"/>
        <v>-402.57717056098932</v>
      </c>
      <c r="G130" s="34">
        <f t="shared" si="3"/>
        <v>-55.154797958145217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4"/>
        <v>0</v>
      </c>
      <c r="G131" s="31">
        <f t="shared" si="3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4"/>
        <v>0</v>
      </c>
      <c r="G132" s="122">
        <f t="shared" si="3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4"/>
        <v>0</v>
      </c>
      <c r="G133" s="122">
        <f t="shared" si="3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4"/>
        <v>0</v>
      </c>
      <c r="G134" s="31">
        <f t="shared" si="3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4"/>
        <v>0</v>
      </c>
      <c r="G135" s="31">
        <f t="shared" si="3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4"/>
        <v>0</v>
      </c>
      <c r="G136" s="31">
        <f t="shared" si="3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4"/>
        <v>0</v>
      </c>
      <c r="G137" s="31">
        <f t="shared" si="3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206.76515132459917</v>
      </c>
      <c r="E138" s="34">
        <v>26.120999999999981</v>
      </c>
      <c r="F138" s="34">
        <f t="shared" si="4"/>
        <v>-180.64415132459919</v>
      </c>
      <c r="G138" s="34">
        <f t="shared" si="3"/>
        <v>-87.366826647207674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2563.9395438091119</v>
      </c>
      <c r="E139" s="34">
        <f>+E109-E124</f>
        <v>547.2600000000001</v>
      </c>
      <c r="F139" s="34">
        <f t="shared" si="4"/>
        <v>-2016.6795438091117</v>
      </c>
      <c r="G139" s="34">
        <f t="shared" si="3"/>
        <v>-78.655502961393381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4"/>
        <v>0</v>
      </c>
      <c r="G140" s="30">
        <f t="shared" si="3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4"/>
        <v>0</v>
      </c>
      <c r="G141" s="30">
        <f t="shared" si="3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4"/>
        <v>0</v>
      </c>
      <c r="G142" s="30">
        <f t="shared" ref="G142:G158" si="8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4"/>
        <v>0</v>
      </c>
      <c r="G143" s="30">
        <f t="shared" si="8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4"/>
        <v>0</v>
      </c>
      <c r="G144" s="30">
        <f t="shared" si="8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-154.04856544296945</v>
      </c>
      <c r="E145" s="34">
        <f>+E115-E130</f>
        <v>493.67243999999994</v>
      </c>
      <c r="F145" s="34">
        <f t="shared" si="4"/>
        <v>647.72100544296939</v>
      </c>
      <c r="G145" s="34">
        <f t="shared" si="8"/>
        <v>-420.46545748766687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4"/>
        <v>0</v>
      </c>
      <c r="G146" s="30">
        <f t="shared" si="8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2022.3841252029838</v>
      </c>
      <c r="E147" s="34">
        <f t="shared" ref="E147:E148" si="10">+E117-E132</f>
        <v>-24.943999999999999</v>
      </c>
      <c r="F147" s="34">
        <f t="shared" si="4"/>
        <v>-2047.3281252029838</v>
      </c>
      <c r="G147" s="34">
        <f t="shared" si="8"/>
        <v>-101.23339575746999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si="10"/>
        <v>0</v>
      </c>
      <c r="F148" s="34">
        <f t="shared" si="4"/>
        <v>0</v>
      </c>
      <c r="G148" s="34">
        <f t="shared" si="8"/>
        <v>0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4"/>
        <v>0</v>
      </c>
      <c r="G149" s="30">
        <f t="shared" si="8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4"/>
        <v>0</v>
      </c>
      <c r="G150" s="30">
        <f t="shared" si="8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4"/>
        <v>0</v>
      </c>
      <c r="G151" s="30">
        <f t="shared" si="8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2">+SUM(E152)-SUM(D152)</f>
        <v>0</v>
      </c>
      <c r="G152" s="30">
        <f t="shared" si="8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695.60398404909756</v>
      </c>
      <c r="E153" s="34">
        <f>+E123-E138</f>
        <v>78.531560000000127</v>
      </c>
      <c r="F153" s="34">
        <f t="shared" si="12"/>
        <v>-617.07242404909744</v>
      </c>
      <c r="G153" s="34">
        <f t="shared" si="8"/>
        <v>-88.710306179836778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2563.9395438091119</v>
      </c>
      <c r="E154" s="34">
        <v>547.2600000000001</v>
      </c>
      <c r="F154" s="34">
        <f t="shared" si="12"/>
        <v>-2016.6795438091117</v>
      </c>
      <c r="G154" s="34">
        <f t="shared" si="8"/>
        <v>-78.655502961393381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2002.5660389699697</v>
      </c>
      <c r="E155" s="34">
        <v>547.2600000000001</v>
      </c>
      <c r="F155" s="34">
        <f t="shared" si="12"/>
        <v>-1455.3060389699694</v>
      </c>
      <c r="G155" s="34">
        <f t="shared" si="8"/>
        <v>-72.672062276583588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2"/>
        <v>0</v>
      </c>
      <c r="G156" s="34">
        <f t="shared" si="8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2"/>
        <v>0</v>
      </c>
      <c r="G157" s="34">
        <f t="shared" si="8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561.37350483914224</v>
      </c>
      <c r="E158" s="40">
        <f>+E154-E155-E156-E157</f>
        <v>0</v>
      </c>
      <c r="F158" s="40">
        <f t="shared" si="12"/>
        <v>-561.37350483914224</v>
      </c>
      <c r="G158" s="40">
        <f t="shared" si="8"/>
        <v>-100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9896.2535314262932</v>
      </c>
      <c r="E160" s="34">
        <f>E109+E105+E69</f>
        <v>2128.9420013450003</v>
      </c>
      <c r="F160" s="34">
        <f t="shared" si="12"/>
        <v>-7767.3115300812933</v>
      </c>
      <c r="G160" s="34">
        <f t="shared" ref="G160:G165" si="13">IFERROR(F160/D160*100,0)</f>
        <v>-78.487394299424679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21935.893485179997</v>
      </c>
      <c r="E161" s="34">
        <v>23134.997333211402</v>
      </c>
      <c r="F161" s="34">
        <f t="shared" si="12"/>
        <v>1199.1038480314055</v>
      </c>
      <c r="G161" s="34">
        <f t="shared" si="13"/>
        <v>5.466400759292191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2490.5226083699963</v>
      </c>
      <c r="E162" s="34">
        <v>4394.5212132113984</v>
      </c>
      <c r="F162" s="34">
        <f t="shared" si="12"/>
        <v>1903.9986048414021</v>
      </c>
      <c r="G162" s="34">
        <f t="shared" si="13"/>
        <v>76.449761927177846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25435.441611899998</v>
      </c>
      <c r="E163" s="34">
        <v>22929.492156269011</v>
      </c>
      <c r="F163" s="34">
        <f t="shared" si="12"/>
        <v>-2505.9494556309874</v>
      </c>
      <c r="G163" s="34">
        <f t="shared" si="13"/>
        <v>-9.8521955854644023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1398.7409679899974</v>
      </c>
      <c r="E164" s="37">
        <v>3937.425013359009</v>
      </c>
      <c r="F164" s="37">
        <f t="shared" si="12"/>
        <v>2538.6840453690115</v>
      </c>
      <c r="G164" s="37">
        <f t="shared" si="13"/>
        <v>181.4977971952249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2.5702091737168868</v>
      </c>
      <c r="E165" s="40">
        <f>E163/E160</f>
        <v>10.770369574080863</v>
      </c>
      <c r="F165" s="40">
        <f t="shared" si="12"/>
        <v>8.200160400363977</v>
      </c>
      <c r="G165" s="40">
        <f t="shared" si="13"/>
        <v>319.0464217550583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44564.958759958412</v>
      </c>
      <c r="E167" s="26">
        <v>12444.010460260002</v>
      </c>
      <c r="F167" s="42">
        <f t="shared" si="12"/>
        <v>-32120.948299698408</v>
      </c>
      <c r="G167" s="42">
        <f t="shared" ref="G167:G230" si="14">IFERROR(F167/D167*100,0)</f>
        <v>-72.076692525875416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2"/>
        <v>0</v>
      </c>
      <c r="G168" s="31">
        <f t="shared" si="14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2"/>
        <v>0</v>
      </c>
      <c r="G169" s="31">
        <f t="shared" si="14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2"/>
        <v>0</v>
      </c>
      <c r="G170" s="31">
        <f t="shared" si="14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2"/>
        <v>0</v>
      </c>
      <c r="G171" s="31">
        <f t="shared" si="14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2"/>
        <v>0</v>
      </c>
      <c r="G172" s="31">
        <f t="shared" si="14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42433.526093333203</v>
      </c>
      <c r="E173" s="34">
        <v>11945.2919287</v>
      </c>
      <c r="F173" s="34">
        <f t="shared" si="12"/>
        <v>-30488.234164633202</v>
      </c>
      <c r="G173" s="34">
        <f t="shared" si="14"/>
        <v>-71.849400630939456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2"/>
        <v>0</v>
      </c>
      <c r="G174" s="31">
        <f t="shared" si="14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1327.9198008362869</v>
      </c>
      <c r="E175" s="34">
        <v>205.79114289</v>
      </c>
      <c r="F175" s="34">
        <f t="shared" si="12"/>
        <v>-1122.1286579462869</v>
      </c>
      <c r="G175" s="34">
        <f t="shared" si="14"/>
        <v>-84.50274310538947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2"/>
        <v>0</v>
      </c>
      <c r="G176" s="34">
        <f t="shared" si="14"/>
        <v>0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2"/>
        <v>0</v>
      </c>
      <c r="G177" s="31">
        <f t="shared" si="14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2"/>
        <v>0</v>
      </c>
      <c r="G178" s="31">
        <f t="shared" si="14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2"/>
        <v>0</v>
      </c>
      <c r="G179" s="31">
        <f t="shared" si="14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2"/>
        <v>0</v>
      </c>
      <c r="G180" s="31">
        <f t="shared" si="14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>
        <v>0</v>
      </c>
      <c r="F181" s="30">
        <f t="shared" si="12"/>
        <v>0</v>
      </c>
      <c r="G181" s="31">
        <f t="shared" si="14"/>
        <v>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2"/>
        <v>0</v>
      </c>
      <c r="G182" s="31">
        <f t="shared" si="14"/>
        <v>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>
        <v>0</v>
      </c>
      <c r="F183" s="30">
        <f t="shared" si="12"/>
        <v>0</v>
      </c>
      <c r="G183" s="31">
        <f t="shared" si="14"/>
        <v>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803.51286578891904</v>
      </c>
      <c r="E184" s="34">
        <v>292.92738867000128</v>
      </c>
      <c r="F184" s="34">
        <f t="shared" si="12"/>
        <v>-510.58547711891777</v>
      </c>
      <c r="G184" s="34">
        <f t="shared" si="14"/>
        <v>-63.544157020759819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41932.616805713405</v>
      </c>
      <c r="E185" s="34">
        <v>11353.093098965952</v>
      </c>
      <c r="F185" s="34">
        <f t="shared" si="12"/>
        <v>-30579.523706747452</v>
      </c>
      <c r="G185" s="34">
        <f t="shared" si="14"/>
        <v>-72.925388483222278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1">
        <f t="shared" si="12"/>
        <v>0</v>
      </c>
      <c r="G186" s="121">
        <f t="shared" si="14"/>
        <v>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5855.6271927879397</v>
      </c>
      <c r="E187" s="34">
        <v>2524.00238433</v>
      </c>
      <c r="F187" s="34">
        <f t="shared" si="12"/>
        <v>-3331.6248084579397</v>
      </c>
      <c r="G187" s="34">
        <f t="shared" si="14"/>
        <v>-56.896122290048147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2"/>
        <v>0</v>
      </c>
      <c r="G188" s="34">
        <f t="shared" si="14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142.09767654965017</v>
      </c>
      <c r="E189" s="34">
        <v>80.279752549999998</v>
      </c>
      <c r="F189" s="34">
        <f t="shared" si="12"/>
        <v>-61.817923999650176</v>
      </c>
      <c r="G189" s="34">
        <f t="shared" si="14"/>
        <v>-43.503824623093294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5713.5295162382899</v>
      </c>
      <c r="E190" s="34">
        <v>2443.72263178</v>
      </c>
      <c r="F190" s="34">
        <f t="shared" si="12"/>
        <v>-3269.8068844582899</v>
      </c>
      <c r="G190" s="34">
        <f t="shared" si="14"/>
        <v>-57.229193883837439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7755.982312268</v>
      </c>
      <c r="E191" s="34">
        <v>2050.6598116499999</v>
      </c>
      <c r="F191" s="34">
        <f t="shared" si="12"/>
        <v>-5705.322500618</v>
      </c>
      <c r="G191" s="34">
        <f t="shared" si="14"/>
        <v>-73.560282513713631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9394.2858984143786</v>
      </c>
      <c r="E192" s="34">
        <v>2853.1173210300003</v>
      </c>
      <c r="F192" s="34">
        <f t="shared" si="12"/>
        <v>-6541.1685773843783</v>
      </c>
      <c r="G192" s="34">
        <f t="shared" si="14"/>
        <v>-69.629226192577704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2"/>
        <v>0</v>
      </c>
      <c r="G193" s="30">
        <f t="shared" si="14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6615.0660304081557</v>
      </c>
      <c r="E194" s="34">
        <v>1459.7169439999998</v>
      </c>
      <c r="F194" s="34">
        <f t="shared" si="12"/>
        <v>-5155.3490864081559</v>
      </c>
      <c r="G194" s="34">
        <f t="shared" si="14"/>
        <v>-77.933448626363386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2163.6657128088741</v>
      </c>
      <c r="E195" s="34">
        <v>423.81883988820334</v>
      </c>
      <c r="F195" s="34">
        <f t="shared" si="12"/>
        <v>-1739.8468729206706</v>
      </c>
      <c r="G195" s="34">
        <f t="shared" si="14"/>
        <v>-80.411999997078979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3129.565744657039</v>
      </c>
      <c r="E196" s="34">
        <v>430.00576122000001</v>
      </c>
      <c r="F196" s="34">
        <f t="shared" si="12"/>
        <v>-2699.5599834370391</v>
      </c>
      <c r="G196" s="34">
        <f t="shared" si="14"/>
        <v>-86.259890467099837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1143.5265688816914</v>
      </c>
      <c r="E197" s="34">
        <v>0.38288299999999997</v>
      </c>
      <c r="F197" s="34">
        <f t="shared" si="12"/>
        <v>-1143.1436858816915</v>
      </c>
      <c r="G197" s="34">
        <f t="shared" si="14"/>
        <v>-99.966517349887681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1635.9149945514225</v>
      </c>
      <c r="E198" s="34">
        <v>547.01962140000001</v>
      </c>
      <c r="F198" s="34">
        <f t="shared" si="12"/>
        <v>-1088.8953731514225</v>
      </c>
      <c r="G198" s="34">
        <f t="shared" si="14"/>
        <v>-66.561855400683825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705.17000995740761</v>
      </c>
      <c r="E199" s="34">
        <v>121.26859633000001</v>
      </c>
      <c r="F199" s="34">
        <f t="shared" si="12"/>
        <v>-583.90141362740758</v>
      </c>
      <c r="G199" s="34">
        <f t="shared" si="14"/>
        <v>-82.802927717058665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128.63533384000002</v>
      </c>
      <c r="E200" s="34">
        <v>28.164032159999998</v>
      </c>
      <c r="F200" s="34">
        <f t="shared" si="12"/>
        <v>-100.47130168000001</v>
      </c>
      <c r="G200" s="34">
        <f t="shared" si="14"/>
        <v>-78.105524105040089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4708.3937378798983</v>
      </c>
      <c r="E201" s="34">
        <v>884.75836594999998</v>
      </c>
      <c r="F201" s="34">
        <f t="shared" si="12"/>
        <v>-3823.6353719298982</v>
      </c>
      <c r="G201" s="34">
        <f t="shared" si="14"/>
        <v>-81.208912949825006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-159.69016185970167</v>
      </c>
      <c r="E202" s="34">
        <v>30.56142100775088</v>
      </c>
      <c r="F202" s="34">
        <f t="shared" si="12"/>
        <v>190.25158286745256</v>
      </c>
      <c r="G202" s="34">
        <f t="shared" si="14"/>
        <v>-119.13794854475826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14.051739303872822</v>
      </c>
      <c r="E203" s="34">
        <v>0.69778990000000007</v>
      </c>
      <c r="F203" s="34">
        <f t="shared" si="12"/>
        <v>-13.353949403872821</v>
      </c>
      <c r="G203" s="34">
        <f t="shared" si="14"/>
        <v>-95.034138586618383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6.9976339999999997</v>
      </c>
      <c r="E204" s="34">
        <v>0.69778990000000007</v>
      </c>
      <c r="F204" s="34">
        <f t="shared" si="12"/>
        <v>-6.2998440999999996</v>
      </c>
      <c r="G204" s="34">
        <f t="shared" si="14"/>
        <v>-90.028202389550529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2"/>
        <v>0</v>
      </c>
      <c r="G205" s="30">
        <f t="shared" si="14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2"/>
        <v>0</v>
      </c>
      <c r="G206" s="30">
        <f t="shared" si="14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2"/>
        <v>0</v>
      </c>
      <c r="G207" s="30">
        <f t="shared" si="14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2"/>
        <v>0</v>
      </c>
      <c r="G208" s="30">
        <f t="shared" si="14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7.054105303872821</v>
      </c>
      <c r="E209" s="34">
        <v>0</v>
      </c>
      <c r="F209" s="34">
        <f t="shared" si="12"/>
        <v>-7.054105303872821</v>
      </c>
      <c r="G209" s="34">
        <f t="shared" si="14"/>
        <v>-100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6646.9284402300009</v>
      </c>
      <c r="E210" s="34">
        <v>1193.0626757818732</v>
      </c>
      <c r="F210" s="34">
        <f t="shared" si="12"/>
        <v>-5453.8657644481282</v>
      </c>
      <c r="G210" s="34">
        <f t="shared" si="14"/>
        <v>-82.05091740478268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6274.2837775548596</v>
      </c>
      <c r="E211" s="34">
        <v>1076.4372967317968</v>
      </c>
      <c r="F211" s="34">
        <f t="shared" si="12"/>
        <v>-5197.8464808230628</v>
      </c>
      <c r="G211" s="34">
        <f t="shared" si="14"/>
        <v>-82.843662561413609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2"/>
        <v>0</v>
      </c>
      <c r="G212" s="34">
        <f t="shared" si="14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5306.8165704177818</v>
      </c>
      <c r="E213" s="34">
        <v>408.27840408999998</v>
      </c>
      <c r="F213" s="34">
        <f t="shared" si="12"/>
        <v>-4898.5381663277822</v>
      </c>
      <c r="G213" s="34">
        <f t="shared" si="14"/>
        <v>-92.30652880738522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2"/>
        <v>0</v>
      </c>
      <c r="G214" s="34">
        <f t="shared" si="14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2"/>
        <v>0</v>
      </c>
      <c r="G215" s="34">
        <f t="shared" si="14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5">+SUM(E216)-SUM(D216)</f>
        <v>0</v>
      </c>
      <c r="G216" s="34">
        <f t="shared" si="14"/>
        <v>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967.46720713707771</v>
      </c>
      <c r="E217" s="34">
        <v>668.15889264179668</v>
      </c>
      <c r="F217" s="34">
        <f t="shared" si="15"/>
        <v>-299.30831449528102</v>
      </c>
      <c r="G217" s="34">
        <f t="shared" si="14"/>
        <v>-30.937308498651046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5"/>
        <v>0</v>
      </c>
      <c r="G218" s="34">
        <f t="shared" si="14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372.64466267514103</v>
      </c>
      <c r="E219" s="34">
        <v>116.62537905007648</v>
      </c>
      <c r="F219" s="34">
        <f t="shared" si="15"/>
        <v>-256.01928362506453</v>
      </c>
      <c r="G219" s="34">
        <f t="shared" si="14"/>
        <v>-68.703327665329653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4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505.23242646009993</v>
      </c>
      <c r="E221" s="34">
        <v>119.04076218</v>
      </c>
      <c r="F221" s="34">
        <f t="shared" si="15"/>
        <v>-386.19166428009993</v>
      </c>
      <c r="G221" s="34">
        <f t="shared" si="14"/>
        <v>-76.438416074348879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7483.109289510001</v>
      </c>
      <c r="E222" s="34">
        <v>50991.605900670002</v>
      </c>
      <c r="F222" s="34">
        <f t="shared" si="15"/>
        <v>43508.496611160001</v>
      </c>
      <c r="G222" s="34">
        <f t="shared" si="14"/>
        <v>581.42270716467067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85</v>
      </c>
      <c r="E223" s="34">
        <v>3.7948403900000001</v>
      </c>
      <c r="F223" s="34">
        <f t="shared" si="15"/>
        <v>-81.205159609999995</v>
      </c>
      <c r="G223" s="34">
        <f t="shared" si="14"/>
        <v>-95.535481894117652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7398.109289510001</v>
      </c>
      <c r="E224" s="34">
        <v>8232.8110602800007</v>
      </c>
      <c r="F224" s="34">
        <f t="shared" si="15"/>
        <v>834.70177076999971</v>
      </c>
      <c r="G224" s="34">
        <f t="shared" si="14"/>
        <v>11.282636388645246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2157.13188911</v>
      </c>
      <c r="E225" s="34">
        <v>793.42082064000078</v>
      </c>
      <c r="F225" s="34">
        <f t="shared" si="15"/>
        <v>-1363.7110684699992</v>
      </c>
      <c r="G225" s="34">
        <f t="shared" si="14"/>
        <v>-63.218715339313157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1355.8607327000004</v>
      </c>
      <c r="E226" s="34">
        <v>0</v>
      </c>
      <c r="F226" s="34">
        <f t="shared" si="15"/>
        <v>-1355.8607327000004</v>
      </c>
      <c r="G226" s="34">
        <f t="shared" si="14"/>
        <v>-100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3885.1166677000001</v>
      </c>
      <c r="E227" s="34">
        <v>7439.3902396399999</v>
      </c>
      <c r="F227" s="34">
        <f t="shared" si="15"/>
        <v>3554.2735719399998</v>
      </c>
      <c r="G227" s="34">
        <f t="shared" si="14"/>
        <v>91.484345926840334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5"/>
        <v>0</v>
      </c>
      <c r="G228" s="34">
        <f t="shared" si="14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107</v>
      </c>
      <c r="F229" s="34">
        <f t="shared" si="15"/>
        <v>107</v>
      </c>
      <c r="G229" s="34">
        <f t="shared" si="14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5"/>
        <v>0</v>
      </c>
      <c r="G230" s="34">
        <f t="shared" si="14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107</v>
      </c>
      <c r="F231" s="34">
        <f t="shared" si="15"/>
        <v>107</v>
      </c>
      <c r="G231" s="34">
        <f t="shared" ref="G231:G252" si="16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5"/>
        <v>0</v>
      </c>
      <c r="G232" s="34">
        <f t="shared" si="16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>
        <v>0</v>
      </c>
      <c r="E233" s="34" t="s">
        <v>225</v>
      </c>
      <c r="F233" s="30">
        <f t="shared" si="15"/>
        <v>0</v>
      </c>
      <c r="G233" s="30">
        <f t="shared" si="16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42648</v>
      </c>
      <c r="F234" s="34">
        <f t="shared" si="15"/>
        <v>42648</v>
      </c>
      <c r="G234" s="34">
        <f t="shared" si="16"/>
        <v>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3891.0305568099998</v>
      </c>
      <c r="E235" s="34">
        <v>51190.112125719999</v>
      </c>
      <c r="F235" s="34">
        <f t="shared" si="15"/>
        <v>47299.081568909998</v>
      </c>
      <c r="G235" s="34">
        <f t="shared" si="16"/>
        <v>1215.5926528546054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3891.0305568099998</v>
      </c>
      <c r="E236" s="34">
        <v>8441.76807061</v>
      </c>
      <c r="F236" s="34">
        <f t="shared" si="15"/>
        <v>4550.7375138000007</v>
      </c>
      <c r="G236" s="34">
        <f t="shared" si="16"/>
        <v>116.95455605804472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5.9138891099996727</v>
      </c>
      <c r="E237" s="34">
        <v>0</v>
      </c>
      <c r="F237" s="34">
        <f t="shared" si="15"/>
        <v>-5.9138891099996727</v>
      </c>
      <c r="G237" s="34">
        <f t="shared" si="16"/>
        <v>-100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1002.37783097</v>
      </c>
      <c r="F238" s="30">
        <f t="shared" si="15"/>
        <v>1002.37783097</v>
      </c>
      <c r="G238" s="30">
        <f t="shared" si="16"/>
        <v>0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3885.1166677000001</v>
      </c>
      <c r="E239" s="34">
        <v>7439.3902396399999</v>
      </c>
      <c r="F239" s="34">
        <f t="shared" si="15"/>
        <v>3554.2735719399998</v>
      </c>
      <c r="G239" s="34">
        <f t="shared" si="16"/>
        <v>91.484345926840334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5"/>
        <v>0</v>
      </c>
      <c r="G240" s="34">
        <f t="shared" si="16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42748.344055109999</v>
      </c>
      <c r="F241" s="34">
        <f t="shared" si="15"/>
        <v>42748.344055109999</v>
      </c>
      <c r="G241" s="34">
        <f t="shared" si="16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2632.3419542450065</v>
      </c>
      <c r="E242" s="34">
        <f>E167-E185</f>
        <v>1090.9173612940504</v>
      </c>
      <c r="F242" s="34">
        <f t="shared" si="15"/>
        <v>-1541.4245929509561</v>
      </c>
      <c r="G242" s="34">
        <f t="shared" si="16"/>
        <v>-58.557156317217874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-6632.8767009261283</v>
      </c>
      <c r="E243" s="34">
        <f>E203-E210</f>
        <v>-1192.3648858818731</v>
      </c>
      <c r="F243" s="34">
        <f t="shared" si="15"/>
        <v>5440.5118150442549</v>
      </c>
      <c r="G243" s="34">
        <f t="shared" si="16"/>
        <v>-82.023412470257625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-6267.2861435548593</v>
      </c>
      <c r="E244" s="34">
        <f>E204-E211</f>
        <v>-1075.7395068317967</v>
      </c>
      <c r="F244" s="30">
        <f t="shared" si="15"/>
        <v>5191.5466367230629</v>
      </c>
      <c r="G244" s="30">
        <f t="shared" si="16"/>
        <v>-82.835640783083392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-365.59055737126823</v>
      </c>
      <c r="E245" s="34">
        <f>+E209-E219</f>
        <v>-116.62537905007648</v>
      </c>
      <c r="F245" s="30">
        <f t="shared" si="15"/>
        <v>248.96517832119176</v>
      </c>
      <c r="G245" s="30">
        <f t="shared" si="16"/>
        <v>-68.099455333678137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3592.0787327000012</v>
      </c>
      <c r="E246" s="34">
        <f>E222-E235</f>
        <v>-198.50622504999774</v>
      </c>
      <c r="F246" s="34">
        <f t="shared" si="15"/>
        <v>-3790.5849577499989</v>
      </c>
      <c r="G246" s="34">
        <f t="shared" si="16"/>
        <v>-105.52622143949473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3507.0787327000012</v>
      </c>
      <c r="E247" s="34">
        <f>E224-E236</f>
        <v>-208.95701032999932</v>
      </c>
      <c r="F247" s="34">
        <f t="shared" si="15"/>
        <v>-3716.0357430300005</v>
      </c>
      <c r="G247" s="34">
        <f t="shared" si="16"/>
        <v>-105.9581499662863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85</v>
      </c>
      <c r="E248" s="34">
        <f>E246-E247</f>
        <v>10.450785280001583</v>
      </c>
      <c r="F248" s="34">
        <f t="shared" si="15"/>
        <v>-74.549214719998417</v>
      </c>
      <c r="G248" s="34">
        <f t="shared" si="16"/>
        <v>-87.704958494115786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5"/>
        <v>0</v>
      </c>
      <c r="G249" s="30">
        <f t="shared" si="16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-408.45601398112058</v>
      </c>
      <c r="E250" s="34">
        <f>E242+E243+E246+E249</f>
        <v>-299.95374963782047</v>
      </c>
      <c r="F250" s="34">
        <f t="shared" si="15"/>
        <v>108.50226434330011</v>
      </c>
      <c r="G250" s="34">
        <f t="shared" si="16"/>
        <v>-26.564002151848655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435.82101338760583</v>
      </c>
      <c r="E251" s="34">
        <v>596.32358184629788</v>
      </c>
      <c r="F251" s="34">
        <f t="shared" si="15"/>
        <v>160.50256845869205</v>
      </c>
      <c r="G251" s="34">
        <f t="shared" si="16"/>
        <v>36.827634172826357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27.364999406485254</v>
      </c>
      <c r="E252" s="37">
        <f>E251+E250</f>
        <v>296.36983220847742</v>
      </c>
      <c r="F252" s="37">
        <f t="shared" si="15"/>
        <v>269.00483280199217</v>
      </c>
      <c r="G252" s="37">
        <f t="shared" si="16"/>
        <v>983.02517316422995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2806.9217353047079</v>
      </c>
      <c r="E254" s="37">
        <v>2005.7476645900001</v>
      </c>
      <c r="F254" s="37">
        <f t="shared" si="15"/>
        <v>-801.1740707147078</v>
      </c>
      <c r="G254" s="37">
        <f t="shared" ref="G254:G313" si="17">IFERROR(F254/D254*100,0)</f>
        <v>-28.542800486303392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2435.1085578638636</v>
      </c>
      <c r="E265" s="34">
        <v>1765.8989167900002</v>
      </c>
      <c r="F265" s="34">
        <f t="shared" si="15"/>
        <v>-669.20964107386339</v>
      </c>
      <c r="G265" s="34">
        <f t="shared" si="17"/>
        <v>-27.481716940821332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390.48719371885062</v>
      </c>
      <c r="E266" s="34">
        <v>87.429027499999819</v>
      </c>
      <c r="F266" s="34">
        <f t="shared" si="15"/>
        <v>-303.05816621885083</v>
      </c>
      <c r="G266" s="34">
        <f t="shared" si="17"/>
        <v>-77.610270219783857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6.3876006258120759</v>
      </c>
      <c r="E269" s="34">
        <v>17.840936060000004</v>
      </c>
      <c r="F269" s="34">
        <f t="shared" si="15"/>
        <v>11.453335434187927</v>
      </c>
      <c r="G269" s="34">
        <f t="shared" si="17"/>
        <v>179.30575352355922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14.942645619999977</v>
      </c>
      <c r="F270" s="34">
        <f t="shared" si="15"/>
        <v>14.942645619999977</v>
      </c>
      <c r="G270" s="34">
        <f t="shared" si="17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5"/>
        <v>0</v>
      </c>
      <c r="G271" s="34">
        <f t="shared" si="17"/>
        <v>0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5"/>
        <v>0</v>
      </c>
      <c r="G272" s="34">
        <f t="shared" si="17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365.42557681503217</v>
      </c>
      <c r="E281" s="34">
        <v>222.00781173999997</v>
      </c>
      <c r="F281" s="34">
        <f t="shared" ref="F281:F313" si="18">+SUM(E281)-SUM(D281)</f>
        <v>-143.41776507503221</v>
      </c>
      <c r="G281" s="34">
        <f t="shared" si="17"/>
        <v>-39.24677805123261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259.74541042396964</v>
      </c>
      <c r="E282" s="34">
        <v>59.915425320000267</v>
      </c>
      <c r="F282" s="34">
        <f t="shared" si="18"/>
        <v>-199.82998510396936</v>
      </c>
      <c r="G282" s="34">
        <f t="shared" si="17"/>
        <v>-76.933018673090984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6308.4919713114296</v>
      </c>
      <c r="E283" s="34">
        <v>7735.4906480051995</v>
      </c>
      <c r="F283" s="34">
        <f t="shared" si="18"/>
        <v>1426.99867669377</v>
      </c>
      <c r="G283" s="34">
        <f t="shared" si="17"/>
        <v>22.620282044951558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8"/>
        <v>0</v>
      </c>
      <c r="G284" s="30">
        <f t="shared" si="17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8"/>
        <v>0</v>
      </c>
      <c r="G285" s="121">
        <f t="shared" si="17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475.78587031542321</v>
      </c>
      <c r="E286" s="34">
        <v>219.86754327</v>
      </c>
      <c r="F286" s="34">
        <f t="shared" si="18"/>
        <v>-255.91832704542321</v>
      </c>
      <c r="G286" s="30">
        <f t="shared" si="17"/>
        <v>-53.788551323678789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8"/>
        <v>0</v>
      </c>
      <c r="G287" s="30">
        <f t="shared" si="17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8"/>
        <v>0</v>
      </c>
      <c r="G288" s="121">
        <f t="shared" si="17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475.78587031542321</v>
      </c>
      <c r="E289" s="34">
        <v>219.86754327</v>
      </c>
      <c r="F289" s="34">
        <f t="shared" si="18"/>
        <v>-255.91832704542321</v>
      </c>
      <c r="G289" s="30">
        <f t="shared" si="17"/>
        <v>-53.788551323678789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1.217063E-2</v>
      </c>
      <c r="F290" s="121">
        <f t="shared" si="18"/>
        <v>1.217063E-2</v>
      </c>
      <c r="G290" s="30">
        <f t="shared" si="17"/>
        <v>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318.12711709399895</v>
      </c>
      <c r="E291" s="34">
        <v>662.95213140999988</v>
      </c>
      <c r="F291" s="34">
        <f t="shared" si="18"/>
        <v>344.82501431600093</v>
      </c>
      <c r="G291" s="30">
        <f t="shared" si="17"/>
        <v>108.39221046790344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8"/>
        <v>0</v>
      </c>
      <c r="G292" s="121">
        <f t="shared" si="17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536.77409231881052</v>
      </c>
      <c r="E293" s="34">
        <v>367.12687991999996</v>
      </c>
      <c r="F293" s="34">
        <f t="shared" si="18"/>
        <v>-169.64721239881055</v>
      </c>
      <c r="G293" s="30">
        <f t="shared" si="17"/>
        <v>-31.604955385598348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8"/>
        <v>0</v>
      </c>
      <c r="G294" s="30">
        <f t="shared" si="17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262.98287579481126</v>
      </c>
      <c r="E295" s="34">
        <v>292.44431723000002</v>
      </c>
      <c r="F295" s="34">
        <f t="shared" si="18"/>
        <v>29.46144143518876</v>
      </c>
      <c r="G295" s="30">
        <f t="shared" si="17"/>
        <v>11.202798412690429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1">
        <f t="shared" si="18"/>
        <v>0</v>
      </c>
      <c r="G296" s="121">
        <f t="shared" si="17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803.6924915007362</v>
      </c>
      <c r="E297" s="34">
        <v>1370.3147729700004</v>
      </c>
      <c r="F297" s="34">
        <f t="shared" si="18"/>
        <v>566.62228146926418</v>
      </c>
      <c r="G297" s="30">
        <f t="shared" si="17"/>
        <v>70.502373415385478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8"/>
        <v>0</v>
      </c>
      <c r="G298" s="121">
        <f t="shared" si="17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1119.2896776263174</v>
      </c>
      <c r="E299" s="34">
        <v>2734.4762827899995</v>
      </c>
      <c r="F299" s="34">
        <f t="shared" si="18"/>
        <v>1615.1866051636821</v>
      </c>
      <c r="G299" s="30">
        <f t="shared" si="17"/>
        <v>144.30461009780913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1657.391282060009</v>
      </c>
      <c r="F300" s="34">
        <f t="shared" si="18"/>
        <v>1657.391282060009</v>
      </c>
      <c r="G300" s="121">
        <f t="shared" si="17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1453.0712829788936</v>
      </c>
      <c r="E301" s="34">
        <v>590.88480636519932</v>
      </c>
      <c r="F301" s="34">
        <f t="shared" si="18"/>
        <v>-862.18647661369425</v>
      </c>
      <c r="G301" s="30">
        <f t="shared" si="17"/>
        <v>-59.335456333990308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569.81026798804362</v>
      </c>
      <c r="E302" s="34">
        <v>513.90934256999981</v>
      </c>
      <c r="F302" s="34">
        <f t="shared" si="18"/>
        <v>-55.900925418043812</v>
      </c>
      <c r="G302" s="30">
        <f t="shared" si="17"/>
        <v>-9.8104454339557083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689.01526200243779</v>
      </c>
      <c r="E303" s="34">
        <v>1497.4239140499997</v>
      </c>
      <c r="F303" s="34">
        <f t="shared" si="18"/>
        <v>808.40865204756187</v>
      </c>
      <c r="G303" s="30">
        <f t="shared" si="17"/>
        <v>117.32811980073406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89.839380208049306</v>
      </c>
      <c r="E304" s="34">
        <v>590.91484798000249</v>
      </c>
      <c r="F304" s="34">
        <f t="shared" si="18"/>
        <v>501.07546777195319</v>
      </c>
      <c r="G304" s="30">
        <f t="shared" si="17"/>
        <v>557.74590898953966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96.854318864065263</v>
      </c>
      <c r="E305" s="34">
        <f>E167/1.2/E23*100</f>
        <v>102.91607252831267</v>
      </c>
      <c r="F305" s="34">
        <f>+SUM(E305)-SUM(D305)</f>
        <v>6.061753664247405</v>
      </c>
      <c r="G305" s="30">
        <f t="shared" si="17"/>
        <v>6.258630214265466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99.833499995156515</v>
      </c>
      <c r="E311" s="34">
        <f>E173/1.2/E29*100</f>
        <v>100.07623476897041</v>
      </c>
      <c r="F311" s="34">
        <f t="shared" si="18"/>
        <v>0.24273477381389341</v>
      </c>
      <c r="G311" s="34">
        <f t="shared" si="17"/>
        <v>0.2431396012617707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8"/>
        <v>0</v>
      </c>
      <c r="G313" s="34">
        <f t="shared" si="17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14614.080254061559</v>
      </c>
      <c r="E340" s="34">
        <v>4302.2985210000006</v>
      </c>
      <c r="F340" s="34">
        <f t="shared" ref="F340:F367" si="19">+SUM(E340)-SUM(D340)</f>
        <v>-10311.781733061558</v>
      </c>
      <c r="G340" s="34">
        <f t="shared" ref="G340:G350" si="20">IFERROR(F340/D340*100,0)</f>
        <v>-70.560593303131057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14614.080254061559</v>
      </c>
      <c r="E341" s="34">
        <v>4302.2985210000006</v>
      </c>
      <c r="F341" s="34">
        <f t="shared" si="19"/>
        <v>-10311.781733061558</v>
      </c>
      <c r="G341" s="34">
        <f t="shared" si="20"/>
        <v>-70.560593303131057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9"/>
        <v>0</v>
      </c>
      <c r="G342" s="34">
        <f t="shared" si="20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14614.080254061559</v>
      </c>
      <c r="E343" s="34">
        <v>4302.2985210000006</v>
      </c>
      <c r="F343" s="34">
        <f t="shared" si="19"/>
        <v>-10311.781733061558</v>
      </c>
      <c r="G343" s="34">
        <f t="shared" si="20"/>
        <v>-70.560593303131057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1653.9984859999986</v>
      </c>
      <c r="E344" s="34">
        <v>534.21876500000235</v>
      </c>
      <c r="F344" s="34">
        <f t="shared" si="19"/>
        <v>-1119.7797209999962</v>
      </c>
      <c r="G344" s="34">
        <f t="shared" si="20"/>
        <v>-67.701375211536757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645.4289957543624</v>
      </c>
      <c r="E345" s="34">
        <v>176.7148333333333</v>
      </c>
      <c r="F345" s="34">
        <f t="shared" si="19"/>
        <v>-468.71416242102907</v>
      </c>
      <c r="G345" s="34">
        <f t="shared" si="20"/>
        <v>-72.620561751057807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645.4289957543624</v>
      </c>
      <c r="E346" s="34">
        <v>176.7148333333333</v>
      </c>
      <c r="F346" s="34">
        <f t="shared" si="19"/>
        <v>-468.71416242102907</v>
      </c>
      <c r="G346" s="34">
        <f t="shared" si="20"/>
        <v>-72.620561751057807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9"/>
        <v>0</v>
      </c>
      <c r="G347" s="34">
        <f t="shared" si="20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645.4289957543624</v>
      </c>
      <c r="E348" s="34">
        <v>176.7148333333333</v>
      </c>
      <c r="F348" s="34">
        <f t="shared" si="19"/>
        <v>-468.71416242102907</v>
      </c>
      <c r="G348" s="34">
        <f t="shared" si="20"/>
        <v>-72.620561751057807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340133.35</v>
      </c>
      <c r="E349" s="34">
        <v>346989.36557199998</v>
      </c>
      <c r="F349" s="34">
        <f t="shared" si="19"/>
        <v>6856.0155720000039</v>
      </c>
      <c r="G349" s="34">
        <f t="shared" si="20"/>
        <v>2.0156846048762946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16534.468891093849</v>
      </c>
      <c r="E350" s="34">
        <v>3934.1232932999992</v>
      </c>
      <c r="F350" s="34">
        <f t="shared" si="19"/>
        <v>-12600.34559779385</v>
      </c>
      <c r="G350" s="34">
        <f t="shared" si="20"/>
        <v>-76.206533640647621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9"/>
        <v>0</v>
      </c>
      <c r="G352" s="34">
        <f t="shared" ref="G352:G354" si="21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9"/>
        <v>0</v>
      </c>
      <c r="G354" s="34">
        <f t="shared" si="21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4110.6902761144893</v>
      </c>
      <c r="E367" s="40">
        <v>4043.8116292882683</v>
      </c>
      <c r="F367" s="40">
        <f t="shared" si="19"/>
        <v>-66.878646826221029</v>
      </c>
      <c r="G367" s="40">
        <f t="shared" ref="G367" si="22">IFERROR(F367/D367*100,0)</f>
        <v>-1.6269444383787566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3">SUM(D374,D431)</f>
        <v>6646.92844023</v>
      </c>
      <c r="E373" s="26">
        <f t="shared" si="23"/>
        <v>1188.5566389399999</v>
      </c>
      <c r="F373" s="124">
        <f t="shared" ref="F373:F432" si="24">+SUM(E373)-SUM(D373)</f>
        <v>-5458.3718012899999</v>
      </c>
      <c r="G373" s="102">
        <f t="shared" ref="G373:G432" si="25">IFERROR(F373/D373*100,0)</f>
        <v>-82.118708669310223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6">SUM(D375,D399,D427,D428)</f>
        <v>5291.06770753</v>
      </c>
      <c r="E374" s="34">
        <f t="shared" si="26"/>
        <v>1188.5566389399999</v>
      </c>
      <c r="F374" s="34">
        <f t="shared" si="24"/>
        <v>-4102.5110685899999</v>
      </c>
      <c r="G374" s="105">
        <f t="shared" si="25"/>
        <v>-77.536544519199751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7">SUM(D376,D394,D398)</f>
        <v>3555.0958107499696</v>
      </c>
      <c r="E375" s="34">
        <f t="shared" si="27"/>
        <v>719.22205530999997</v>
      </c>
      <c r="F375" s="34">
        <f t="shared" si="24"/>
        <v>-2835.8737554399695</v>
      </c>
      <c r="G375" s="105">
        <f t="shared" si="25"/>
        <v>-79.769263794939022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8">SUM(D377,D381,D382,D383,D384,D389,D390,D391)</f>
        <v>3555.0958107499696</v>
      </c>
      <c r="E376" s="34">
        <f t="shared" si="28"/>
        <v>719.22205530999997</v>
      </c>
      <c r="F376" s="105">
        <f t="shared" si="24"/>
        <v>-2835.8737554399695</v>
      </c>
      <c r="G376" s="105">
        <f t="shared" si="25"/>
        <v>-79.769263794939022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4"/>
        <v>0</v>
      </c>
      <c r="G377" s="107">
        <f t="shared" si="25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4"/>
        <v>0</v>
      </c>
      <c r="G378" s="30">
        <f t="shared" si="25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4"/>
        <v>0</v>
      </c>
      <c r="G379" s="30">
        <f t="shared" si="25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4"/>
        <v>0</v>
      </c>
      <c r="G380" s="30">
        <f t="shared" si="25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4"/>
        <v>0</v>
      </c>
      <c r="G381" s="30">
        <f t="shared" si="25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2002.5660389699697</v>
      </c>
      <c r="E382" s="34">
        <v>555.91650270000002</v>
      </c>
      <c r="F382" s="105">
        <f t="shared" si="24"/>
        <v>-1446.6495362699698</v>
      </c>
      <c r="G382" s="105">
        <f t="shared" si="25"/>
        <v>-72.239791753088028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4"/>
        <v>0</v>
      </c>
      <c r="G383" s="30">
        <f t="shared" si="25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9">SUM(D385,D387)</f>
        <v>1552.5297717799999</v>
      </c>
      <c r="E384" s="34">
        <f t="shared" si="29"/>
        <v>163.30555260999995</v>
      </c>
      <c r="F384" s="105">
        <f t="shared" si="24"/>
        <v>-1389.22421917</v>
      </c>
      <c r="G384" s="105">
        <f t="shared" si="25"/>
        <v>-89.481325538590639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4"/>
        <v>0</v>
      </c>
      <c r="G385" s="30">
        <f t="shared" si="25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4"/>
        <v>0</v>
      </c>
      <c r="G386" s="30">
        <f t="shared" si="25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1552.5297717799999</v>
      </c>
      <c r="E387" s="34">
        <v>163.30555260999995</v>
      </c>
      <c r="F387" s="105">
        <f t="shared" si="24"/>
        <v>-1389.22421917</v>
      </c>
      <c r="G387" s="105">
        <f t="shared" si="25"/>
        <v>-89.481325538590639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1552.5297717799999</v>
      </c>
      <c r="E388" s="34">
        <v>163.30555260999995</v>
      </c>
      <c r="F388" s="105">
        <f t="shared" si="24"/>
        <v>-1389.22421917</v>
      </c>
      <c r="G388" s="105">
        <f t="shared" si="25"/>
        <v>-89.481325538590639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4"/>
        <v>0</v>
      </c>
      <c r="G389" s="105">
        <f t="shared" si="25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4"/>
        <v>0</v>
      </c>
      <c r="G390" s="30">
        <f t="shared" si="25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4"/>
        <v>0</v>
      </c>
      <c r="G391" s="107">
        <f t="shared" si="25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4"/>
        <v>0</v>
      </c>
      <c r="G392" s="30">
        <f t="shared" si="25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4"/>
        <v>0</v>
      </c>
      <c r="G393" s="30">
        <f t="shared" si="25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4"/>
        <v>0</v>
      </c>
      <c r="G394" s="107">
        <f t="shared" si="25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4"/>
        <v>0</v>
      </c>
      <c r="G395" s="107">
        <f t="shared" si="25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4"/>
        <v>0</v>
      </c>
      <c r="G396" s="107">
        <f t="shared" si="25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4"/>
        <v>0</v>
      </c>
      <c r="G397" s="107">
        <f t="shared" si="25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4"/>
        <v>0</v>
      </c>
      <c r="G398" s="105">
        <f t="shared" si="25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713.52979848000018</v>
      </c>
      <c r="E399" s="34">
        <f>E400+E414+E413</f>
        <v>314.24182289999982</v>
      </c>
      <c r="F399" s="34">
        <f t="shared" si="24"/>
        <v>-399.28797558000036</v>
      </c>
      <c r="G399" s="105">
        <f t="shared" si="25"/>
        <v>-55.959537559690595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708.59348866000005</v>
      </c>
      <c r="E400" s="34">
        <f>SUM(E401,E405:E410)</f>
        <v>313.90535184999982</v>
      </c>
      <c r="F400" s="105">
        <f t="shared" si="24"/>
        <v>-394.68813681000023</v>
      </c>
      <c r="G400" s="105">
        <f t="shared" si="25"/>
        <v>-55.700220666207812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5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4"/>
        <v>0</v>
      </c>
      <c r="G402" s="30">
        <f t="shared" si="25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4"/>
        <v>0</v>
      </c>
      <c r="G403" s="30">
        <f t="shared" si="25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4"/>
        <v>0</v>
      </c>
      <c r="G404" s="30">
        <f t="shared" si="25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4"/>
        <v>0</v>
      </c>
      <c r="G405" s="30">
        <f t="shared" si="25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708.59348866000005</v>
      </c>
      <c r="E406" s="34">
        <v>313.90535184999982</v>
      </c>
      <c r="F406" s="105">
        <f t="shared" si="24"/>
        <v>-394.68813681000023</v>
      </c>
      <c r="G406" s="105">
        <f t="shared" si="25"/>
        <v>-55.700220666207812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4"/>
        <v>0</v>
      </c>
      <c r="G407" s="30">
        <f t="shared" si="25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4"/>
        <v>0</v>
      </c>
      <c r="G408" s="30">
        <f t="shared" si="25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4"/>
        <v>0</v>
      </c>
      <c r="G409" s="30">
        <f t="shared" si="25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4"/>
        <v>0</v>
      </c>
      <c r="G410" s="30">
        <f t="shared" si="25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4"/>
        <v>0</v>
      </c>
      <c r="G411" s="30">
        <f t="shared" si="25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4"/>
        <v>0</v>
      </c>
      <c r="G412" s="30">
        <f t="shared" si="25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4.9363098200000826</v>
      </c>
      <c r="E413" s="34">
        <v>0.33647105000000005</v>
      </c>
      <c r="F413" s="105">
        <f t="shared" si="24"/>
        <v>-4.5998387700000825</v>
      </c>
      <c r="G413" s="105">
        <f t="shared" si="25"/>
        <v>-93.183753405494414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0</v>
      </c>
      <c r="E414" s="34">
        <f>SUM(E415,E419:E424)</f>
        <v>0</v>
      </c>
      <c r="F414" s="34">
        <f t="shared" si="24"/>
        <v>0</v>
      </c>
      <c r="G414" s="105">
        <f t="shared" si="25"/>
        <v>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4"/>
        <v>0</v>
      </c>
      <c r="G415" s="30">
        <f t="shared" si="25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4"/>
        <v>0</v>
      </c>
      <c r="G416" s="30">
        <f t="shared" si="25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4"/>
        <v>0</v>
      </c>
      <c r="G417" s="30">
        <f t="shared" si="25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4"/>
        <v>0</v>
      </c>
      <c r="G418" s="30">
        <f t="shared" si="25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4"/>
        <v>0</v>
      </c>
      <c r="G419" s="30">
        <f t="shared" si="25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0</v>
      </c>
      <c r="E420" s="34">
        <v>0</v>
      </c>
      <c r="F420" s="34">
        <f t="shared" si="24"/>
        <v>0</v>
      </c>
      <c r="G420" s="105">
        <f t="shared" si="25"/>
        <v>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4"/>
        <v>0</v>
      </c>
      <c r="G421" s="30">
        <f t="shared" si="25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4"/>
        <v>0</v>
      </c>
      <c r="G422" s="30">
        <f t="shared" si="25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4"/>
        <v>0</v>
      </c>
      <c r="G423" s="30">
        <f t="shared" si="25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4"/>
        <v>0</v>
      </c>
      <c r="G424" s="30">
        <f t="shared" si="25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4"/>
        <v>0</v>
      </c>
      <c r="G425" s="30">
        <f t="shared" si="25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4"/>
        <v>0</v>
      </c>
      <c r="G426" s="30">
        <f t="shared" si="25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392.86879361000001</v>
      </c>
      <c r="E427" s="34">
        <v>138.88181961999999</v>
      </c>
      <c r="F427" s="34">
        <f t="shared" si="24"/>
        <v>-253.98697399000002</v>
      </c>
      <c r="G427" s="105">
        <f t="shared" si="25"/>
        <v>-64.649312473042158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629.57330469003034</v>
      </c>
      <c r="E428" s="34">
        <v>16.21094111</v>
      </c>
      <c r="F428" s="34">
        <f t="shared" si="24"/>
        <v>-613.36236358003032</v>
      </c>
      <c r="G428" s="105">
        <f t="shared" si="25"/>
        <v>-97.425090773507065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4"/>
        <v>0</v>
      </c>
      <c r="G429" s="30">
        <f t="shared" si="25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4"/>
        <v>0</v>
      </c>
      <c r="G430" s="105">
        <f t="shared" si="25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1355.8607327</v>
      </c>
      <c r="E431" s="34">
        <f>SUM(E432:E436,E441:E442)</f>
        <v>0</v>
      </c>
      <c r="F431" s="34">
        <f t="shared" si="24"/>
        <v>-1355.8607327</v>
      </c>
      <c r="G431" s="105">
        <f t="shared" si="25"/>
        <v>-100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1355.8607327</v>
      </c>
      <c r="E432" s="34">
        <v>0</v>
      </c>
      <c r="F432" s="34">
        <f t="shared" si="24"/>
        <v>-1355.8607327</v>
      </c>
      <c r="G432" s="105">
        <f t="shared" si="25"/>
        <v>-100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30">+SUM(E433)-SUM(D433)</f>
        <v>0</v>
      </c>
      <c r="G433" s="105">
        <f t="shared" ref="G433:G442" si="31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30"/>
        <v>0</v>
      </c>
      <c r="G434" s="105">
        <f t="shared" si="31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30"/>
        <v>0</v>
      </c>
      <c r="G435" s="105">
        <f t="shared" si="31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0</v>
      </c>
      <c r="E436" s="34">
        <v>0</v>
      </c>
      <c r="F436" s="105">
        <f t="shared" si="30"/>
        <v>0</v>
      </c>
      <c r="G436" s="105">
        <f t="shared" si="31"/>
        <v>0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0</v>
      </c>
      <c r="E437" s="34">
        <v>0</v>
      </c>
      <c r="F437" s="105">
        <f t="shared" si="30"/>
        <v>0</v>
      </c>
      <c r="G437" s="105">
        <f t="shared" si="31"/>
        <v>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30"/>
        <v>0</v>
      </c>
      <c r="G438" s="105">
        <f t="shared" si="31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0</v>
      </c>
      <c r="E439" s="34">
        <v>0</v>
      </c>
      <c r="F439" s="105">
        <f t="shared" si="30"/>
        <v>0</v>
      </c>
      <c r="G439" s="105">
        <f t="shared" si="31"/>
        <v>0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0</v>
      </c>
      <c r="F440" s="105">
        <f t="shared" si="30"/>
        <v>0</v>
      </c>
      <c r="G440" s="105">
        <f t="shared" si="31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30"/>
        <v>0</v>
      </c>
      <c r="G441" s="105">
        <f t="shared" si="31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105">
        <f t="shared" si="30"/>
        <v>0</v>
      </c>
      <c r="G442" s="105">
        <f t="shared" si="31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3786.8453344538802</v>
      </c>
      <c r="E444" s="37">
        <v>1099.7542087700001</v>
      </c>
      <c r="F444" s="105">
        <f t="shared" ref="F444:F452" si="32">+SUM(E444)-SUM(D444)</f>
        <v>-2687.0911256838799</v>
      </c>
      <c r="G444" s="34">
        <f t="shared" ref="G444:G453" si="33">IFERROR(F444/D444*100,0)</f>
        <v>-70.958565464395946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2609.8764454838802</v>
      </c>
      <c r="E445" s="37">
        <v>302.45267775999997</v>
      </c>
      <c r="F445" s="105">
        <f t="shared" si="32"/>
        <v>-2307.4237677238802</v>
      </c>
      <c r="G445" s="34">
        <f t="shared" si="33"/>
        <v>-88.411226198720527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512.26426548388019</v>
      </c>
      <c r="E446" s="37">
        <v>302.45267775999997</v>
      </c>
      <c r="F446" s="105">
        <f t="shared" si="32"/>
        <v>-209.81158772388022</v>
      </c>
      <c r="G446" s="34">
        <f t="shared" si="33"/>
        <v>-40.957685683129604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2097.6121800000001</v>
      </c>
      <c r="E447" s="37">
        <v>0</v>
      </c>
      <c r="F447" s="105">
        <f t="shared" ref="F447" si="34">+SUM(E447)-SUM(D447)</f>
        <v>-2097.6121800000001</v>
      </c>
      <c r="G447" s="34">
        <f t="shared" ref="G447" si="35">IFERROR(F447/D447*100,0)</f>
        <v>-100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2"/>
        <v>0</v>
      </c>
      <c r="G448" s="34">
        <f t="shared" si="33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779.16378554000005</v>
      </c>
      <c r="E449" s="37">
        <v>103.22024813999995</v>
      </c>
      <c r="F449" s="105">
        <f t="shared" ref="F449" si="36">+SUM(E449)-SUM(D449)</f>
        <v>-675.94353740000008</v>
      </c>
      <c r="G449" s="34">
        <f t="shared" ref="G449" si="37">IFERROR(F449/D449*100,0)</f>
        <v>-86.752432536573409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2"/>
        <v>0</v>
      </c>
      <c r="G450" s="30">
        <f t="shared" si="33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2"/>
        <v>0</v>
      </c>
      <c r="G451" s="30">
        <f t="shared" si="33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2"/>
        <v>0</v>
      </c>
      <c r="G452" s="30">
        <f t="shared" si="33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3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/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1660.2122526293638</v>
      </c>
      <c r="E469" s="138">
        <f>+E69</f>
        <v>333.13000134500004</v>
      </c>
      <c r="F469" s="19">
        <f t="shared" ref="F469:F474" si="38">+SUM(E469)-SUM(D469)</f>
        <v>-1327.0822512843638</v>
      </c>
      <c r="G469" s="17">
        <f t="shared" ref="G469:G474" si="39">IFERROR(F469/D469*100,0)</f>
        <v>-79.934493266303463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8"/>
        <v>0</v>
      </c>
      <c r="G470" s="15">
        <f t="shared" si="39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1583.0597801193007</v>
      </c>
      <c r="E471" s="16">
        <v>316.18932008500002</v>
      </c>
      <c r="F471" s="20">
        <f t="shared" si="38"/>
        <v>-1266.8704600343008</v>
      </c>
      <c r="G471" s="15">
        <f t="shared" si="39"/>
        <v>-80.026697408661875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0</v>
      </c>
      <c r="E472" s="16">
        <v>0</v>
      </c>
      <c r="F472" s="20">
        <f t="shared" si="38"/>
        <v>0</v>
      </c>
      <c r="G472" s="15">
        <f t="shared" si="39"/>
        <v>0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77.152472510063063</v>
      </c>
      <c r="E473" s="16">
        <v>16.940681259999998</v>
      </c>
      <c r="F473" s="20">
        <f t="shared" si="38"/>
        <v>-60.211791250063065</v>
      </c>
      <c r="G473" s="15">
        <f t="shared" si="39"/>
        <v>-78.042594477072129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0</v>
      </c>
      <c r="E474" s="18">
        <v>0</v>
      </c>
      <c r="F474" s="21">
        <f t="shared" si="38"/>
        <v>0</v>
      </c>
      <c r="G474" s="18">
        <f t="shared" si="39"/>
        <v>0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2002.5660389699697</v>
      </c>
      <c r="E477" s="138">
        <f>+E382</f>
        <v>555.91650270000002</v>
      </c>
      <c r="F477" s="19">
        <f t="shared" ref="F477:F480" si="40">+SUM(E477)-SUM(D477)</f>
        <v>-1446.6495362699698</v>
      </c>
      <c r="G477" s="17">
        <f t="shared" ref="G477:G480" si="41">IFERROR(F477/D477*100,0)</f>
        <v>-72.239791753088028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40"/>
        <v>0</v>
      </c>
      <c r="G478" s="15">
        <f t="shared" si="41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-154.04838801972414</v>
      </c>
      <c r="E479" s="16">
        <v>493.67243999999994</v>
      </c>
      <c r="F479" s="20">
        <f t="shared" si="40"/>
        <v>647.72082801972408</v>
      </c>
      <c r="G479" s="15">
        <f t="shared" si="41"/>
        <v>-420.46582657962688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-154.04856544296945</v>
      </c>
      <c r="E480" s="18">
        <v>493.67243999999994</v>
      </c>
      <c r="F480" s="21">
        <f t="shared" si="40"/>
        <v>647.72100544296939</v>
      </c>
      <c r="G480" s="18">
        <f t="shared" si="41"/>
        <v>-420.46545748766687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708.59348866000005</v>
      </c>
      <c r="E482" s="138">
        <f>+E406</f>
        <v>313.90535184999982</v>
      </c>
      <c r="F482" s="19">
        <f t="shared" ref="F482:F485" si="42">+SUM(E482)-SUM(D482)</f>
        <v>-394.68813681000023</v>
      </c>
      <c r="G482" s="17">
        <f t="shared" ref="G482:G485" si="43">IFERROR(F482/D482*100,0)</f>
        <v>-55.700220666207812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2"/>
        <v>0</v>
      </c>
      <c r="G483" s="15">
        <f t="shared" si="43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1569.3190882988079</v>
      </c>
      <c r="E484" s="16">
        <f>+E489</f>
        <v>313.90535184999999</v>
      </c>
      <c r="F484" s="20">
        <f t="shared" si="42"/>
        <v>-1255.4137364488079</v>
      </c>
      <c r="G484" s="15">
        <f t="shared" si="43"/>
        <v>-79.997353362324588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1.7742324529452722E-4</v>
      </c>
      <c r="E485" s="18">
        <f>+E490+E492</f>
        <v>0</v>
      </c>
      <c r="F485" s="21">
        <f t="shared" si="42"/>
        <v>-1.7742324529452722E-4</v>
      </c>
      <c r="G485" s="18">
        <f t="shared" si="43"/>
        <v>-100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1646.2085210081814</v>
      </c>
      <c r="E487" s="138">
        <v>330.69111736999997</v>
      </c>
      <c r="F487" s="19">
        <f t="shared" ref="F487:F492" si="44">+SUM(E487)-SUM(D487)</f>
        <v>-1315.5174036381813</v>
      </c>
      <c r="G487" s="17">
        <f t="shared" ref="G487:G492" si="45">IFERROR(F487/D487*100,0)</f>
        <v>-79.911954460819089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4"/>
        <v>0</v>
      </c>
      <c r="G488" s="15">
        <f t="shared" si="45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1569.3190882988079</v>
      </c>
      <c r="E489" s="16">
        <v>313.90535184999999</v>
      </c>
      <c r="F489" s="20">
        <f t="shared" si="44"/>
        <v>-1255.4137364488079</v>
      </c>
      <c r="G489" s="15">
        <f t="shared" si="45"/>
        <v>-79.997353362324588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1.7742324529452722E-4</v>
      </c>
      <c r="E490" s="16">
        <v>0</v>
      </c>
      <c r="F490" s="20">
        <f t="shared" si="44"/>
        <v>-1.7742324529452722E-4</v>
      </c>
      <c r="G490" s="15">
        <f t="shared" si="45"/>
        <v>-100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76.889255286128275</v>
      </c>
      <c r="E491" s="16">
        <v>16.785765520000002</v>
      </c>
      <c r="F491" s="20">
        <f t="shared" si="44"/>
        <v>-60.103489766128277</v>
      </c>
      <c r="G491" s="15">
        <f t="shared" si="45"/>
        <v>-78.168906100683287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0</v>
      </c>
      <c r="E492" s="18">
        <v>0</v>
      </c>
      <c r="F492" s="21">
        <f t="shared" si="44"/>
        <v>0</v>
      </c>
      <c r="G492" s="18">
        <f t="shared" si="45"/>
        <v>0</v>
      </c>
      <c r="H492" s="143"/>
      <c r="I492" s="17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160" activePane="bottomLeft" state="frozen"/>
      <selection activeCell="AA1" sqref="I1:AA1048576"/>
      <selection pane="bottomLeft" sqref="A1:XFD1048576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5.140625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705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36114.833690981126</v>
      </c>
      <c r="E23" s="26">
        <f>+E29+E31+E32+E37</f>
        <v>9577.6029999999992</v>
      </c>
      <c r="F23" s="26">
        <f>+SUM(E23)-SUM(D23)</f>
        <v>-26537.230690981127</v>
      </c>
      <c r="G23" s="27">
        <f t="shared" ref="G23:G76" si="0">IFERROR(F23/D23*100,0)</f>
        <v>-73.480140925052112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34396.20709893974</v>
      </c>
      <c r="E29" s="34">
        <v>9510.68</v>
      </c>
      <c r="F29" s="34">
        <f t="shared" si="1"/>
        <v>-24885.52709893974</v>
      </c>
      <c r="G29" s="35">
        <f t="shared" si="0"/>
        <v>-72.349625722851385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1397.9252828249994</v>
      </c>
      <c r="E31" s="34">
        <v>42.695999999999998</v>
      </c>
      <c r="F31" s="34">
        <f t="shared" si="1"/>
        <v>-1355.2292828249995</v>
      </c>
      <c r="G31" s="35">
        <f t="shared" si="0"/>
        <v>-96.945759510571435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320.70130921638616</v>
      </c>
      <c r="E37" s="34">
        <v>24.226999999998867</v>
      </c>
      <c r="F37" s="34">
        <f t="shared" si="1"/>
        <v>-296.47430921638727</v>
      </c>
      <c r="G37" s="35">
        <f t="shared" si="0"/>
        <v>-92.44561861652636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31174.838288222549</v>
      </c>
      <c r="E38" s="34">
        <f>+E44+E46+E47+E52</f>
        <v>7943.71</v>
      </c>
      <c r="F38" s="34">
        <f t="shared" si="1"/>
        <v>-23231.12828822255</v>
      </c>
      <c r="G38" s="34">
        <f t="shared" si="0"/>
        <v>-74.518841359953328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30902.520478709517</v>
      </c>
      <c r="E44" s="34">
        <v>7916.1338382399972</v>
      </c>
      <c r="F44" s="34">
        <f t="shared" si="1"/>
        <v>-22986.386640469522</v>
      </c>
      <c r="G44" s="34">
        <f t="shared" si="0"/>
        <v>-74.383533395944639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25.446318086406528</v>
      </c>
      <c r="E46" s="34">
        <v>7.4749999999999996</v>
      </c>
      <c r="F46" s="34">
        <f t="shared" si="1"/>
        <v>-17.971318086406527</v>
      </c>
      <c r="G46" s="34">
        <f t="shared" si="0"/>
        <v>-70.624433858691873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246.87149142662392</v>
      </c>
      <c r="E52" s="34">
        <v>20.101161760002832</v>
      </c>
      <c r="F52" s="34">
        <f t="shared" si="1"/>
        <v>-226.77032966662108</v>
      </c>
      <c r="G52" s="34">
        <f t="shared" si="0"/>
        <v>-91.85764154303844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2880.784461605439</v>
      </c>
      <c r="E53" s="34">
        <f>+E54+E55+E60+E61</f>
        <v>901.95936547999997</v>
      </c>
      <c r="F53" s="34">
        <f t="shared" si="1"/>
        <v>-1978.8250961254389</v>
      </c>
      <c r="G53" s="34">
        <f t="shared" si="0"/>
        <v>-68.690494637792327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2291.372038038568</v>
      </c>
      <c r="E55" s="34">
        <v>820.64645597999993</v>
      </c>
      <c r="F55" s="34">
        <f t="shared" si="1"/>
        <v>-1470.7255820585681</v>
      </c>
      <c r="G55" s="34">
        <f t="shared" si="0"/>
        <v>-64.185368313978401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2291.372038038568</v>
      </c>
      <c r="E56" s="34">
        <v>820.64645597999993</v>
      </c>
      <c r="F56" s="34">
        <f t="shared" si="1"/>
        <v>-1470.7255820585681</v>
      </c>
      <c r="G56" s="34">
        <f t="shared" si="0"/>
        <v>-64.185368313978401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2237.7637188131762</v>
      </c>
      <c r="E57" s="34">
        <v>792.29056805999994</v>
      </c>
      <c r="F57" s="34">
        <f t="shared" si="1"/>
        <v>-1445.4731507531762</v>
      </c>
      <c r="G57" s="34">
        <f t="shared" si="0"/>
        <v>-64.594538672733492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315.30979437509922</v>
      </c>
      <c r="E60" s="34">
        <v>42.905646740000002</v>
      </c>
      <c r="F60" s="34">
        <f t="shared" si="1"/>
        <v>-272.40414763509921</v>
      </c>
      <c r="G60" s="34">
        <f t="shared" si="0"/>
        <v>-86.392542348697702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274.102629191772</v>
      </c>
      <c r="E61" s="34">
        <v>38.407262760000044</v>
      </c>
      <c r="F61" s="34">
        <f t="shared" si="1"/>
        <v>-235.69536643177196</v>
      </c>
      <c r="G61" s="34">
        <f t="shared" si="0"/>
        <v>-85.987999139866361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22461.454391808693</v>
      </c>
      <c r="E62" s="34">
        <f>+E63+E64+E66+E67</f>
        <v>5633.5047170300013</v>
      </c>
      <c r="F62" s="34">
        <f t="shared" si="1"/>
        <v>-16827.949674778691</v>
      </c>
      <c r="G62" s="34">
        <f t="shared" si="0"/>
        <v>-74.9192344415398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4760.5752592050003</v>
      </c>
      <c r="E63" s="34">
        <v>1154.1346088700002</v>
      </c>
      <c r="F63" s="34">
        <f t="shared" si="1"/>
        <v>-3606.4406503350001</v>
      </c>
      <c r="G63" s="34">
        <f t="shared" si="0"/>
        <v>-75.756404509342076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17309.712822118399</v>
      </c>
      <c r="E64" s="34">
        <v>4451.6511626399997</v>
      </c>
      <c r="F64" s="34">
        <f t="shared" si="1"/>
        <v>-12858.061659478401</v>
      </c>
      <c r="G64" s="34">
        <f t="shared" si="0"/>
        <v>-74.282351137844032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391.16631048529234</v>
      </c>
      <c r="E67" s="34">
        <v>27.718945520001398</v>
      </c>
      <c r="F67" s="34">
        <f t="shared" si="1"/>
        <v>-363.44736496529094</v>
      </c>
      <c r="G67" s="34">
        <f t="shared" si="0"/>
        <v>-92.913769724797504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3731.2409506457357</v>
      </c>
      <c r="E68" s="34">
        <v>987.37988435119996</v>
      </c>
      <c r="F68" s="34">
        <f t="shared" si="1"/>
        <v>-2743.8610662945357</v>
      </c>
      <c r="G68" s="34">
        <f t="shared" si="0"/>
        <v>-73.537493359137741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1564.8709869333143</v>
      </c>
      <c r="E69" s="34">
        <v>309.81760486399997</v>
      </c>
      <c r="F69" s="34">
        <f t="shared" si="1"/>
        <v>-1255.0533820693142</v>
      </c>
      <c r="G69" s="34">
        <f t="shared" si="0"/>
        <v>-80.201715831466004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82.725932426786571</v>
      </c>
      <c r="E70" s="34">
        <f>+E71+E72</f>
        <v>17.775102359999998</v>
      </c>
      <c r="F70" s="34">
        <f t="shared" si="1"/>
        <v>-64.95083006678658</v>
      </c>
      <c r="G70" s="34">
        <f t="shared" si="0"/>
        <v>-78.513264415930067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56.290779959358815</v>
      </c>
      <c r="E71" s="34">
        <v>13.544982839999999</v>
      </c>
      <c r="F71" s="34">
        <f t="shared" si="1"/>
        <v>-42.745797119358812</v>
      </c>
      <c r="G71" s="34">
        <f t="shared" si="0"/>
        <v>-75.93747528497687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26.435152467427756</v>
      </c>
      <c r="E72" s="34">
        <v>4.2301195199999988</v>
      </c>
      <c r="F72" s="34">
        <f t="shared" si="1"/>
        <v>-22.205032947427757</v>
      </c>
      <c r="G72" s="34">
        <f t="shared" si="0"/>
        <v>-83.998127019648678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453.76156480258032</v>
      </c>
      <c r="E73" s="15">
        <f>+E38-E53-E62-E68-E69-E70</f>
        <v>93.273325914798704</v>
      </c>
      <c r="F73" s="34">
        <f t="shared" si="1"/>
        <v>-360.48823888778162</v>
      </c>
      <c r="G73" s="34">
        <f t="shared" si="0"/>
        <v>-79.444419018746231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371.53415040443161</v>
      </c>
      <c r="E74" s="34">
        <v>72.232602870056311</v>
      </c>
      <c r="F74" s="34">
        <f t="shared" si="1"/>
        <v>-299.30154753437529</v>
      </c>
      <c r="G74" s="34">
        <f t="shared" si="0"/>
        <v>-80.558287093816844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8.4550985873102036</v>
      </c>
      <c r="E75" s="34">
        <v>1.10472507</v>
      </c>
      <c r="F75" s="34">
        <f t="shared" si="1"/>
        <v>-7.3503735173102038</v>
      </c>
      <c r="G75" s="34">
        <f t="shared" si="0"/>
        <v>-86.93421420705819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73.772315810838506</v>
      </c>
      <c r="E76" s="37">
        <f>+E73-E74-E75</f>
        <v>19.935997974742392</v>
      </c>
      <c r="F76" s="37">
        <f t="shared" si="1"/>
        <v>-53.836317836096114</v>
      </c>
      <c r="G76" s="37">
        <f t="shared" si="0"/>
        <v>-72.976315362173523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1414.8556360321913</v>
      </c>
      <c r="E78" s="34">
        <v>268.59372977884897</v>
      </c>
      <c r="F78" s="34">
        <f t="shared" si="1"/>
        <v>-1146.2619062533424</v>
      </c>
      <c r="G78" s="34">
        <f t="shared" ref="G78:G141" si="2">IFERROR(F78/D78*100,0)</f>
        <v>-81.016174163740772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795.12860102340483</v>
      </c>
      <c r="E80" s="40">
        <v>65.518000000000001</v>
      </c>
      <c r="F80" s="37">
        <f t="shared" si="1"/>
        <v>-729.6106010234048</v>
      </c>
      <c r="G80" s="40">
        <f t="shared" si="2"/>
        <v>-91.760075047524097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4939.9954027585773</v>
      </c>
      <c r="E81" s="42">
        <f>+E23-E38</f>
        <v>1633.8929999999991</v>
      </c>
      <c r="F81" s="26">
        <f t="shared" si="1"/>
        <v>-3306.1024027585781</v>
      </c>
      <c r="G81" s="42">
        <f t="shared" si="2"/>
        <v>-66.925212135063816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3493.6866202302226</v>
      </c>
      <c r="E87" s="34">
        <f>+E29-E44</f>
        <v>1594.5461617600031</v>
      </c>
      <c r="F87" s="34">
        <f t="shared" si="1"/>
        <v>-1899.1404584702195</v>
      </c>
      <c r="G87" s="34">
        <f t="shared" si="2"/>
        <v>-54.359210338821754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1372.4789647385928</v>
      </c>
      <c r="E89" s="34">
        <f t="shared" ref="E89:E90" si="5">+E31-E46</f>
        <v>35.220999999999997</v>
      </c>
      <c r="F89" s="34">
        <f t="shared" si="3"/>
        <v>-1337.2579647385928</v>
      </c>
      <c r="G89" s="34">
        <f t="shared" si="2"/>
        <v>-97.433767590987571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73.829817789762245</v>
      </c>
      <c r="E95" s="34">
        <f>+E37-E52</f>
        <v>4.1258382399960354</v>
      </c>
      <c r="F95" s="34">
        <f t="shared" si="3"/>
        <v>-69.703979549766217</v>
      </c>
      <c r="G95" s="34">
        <f t="shared" si="2"/>
        <v>-94.411691152015621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611.81597958531131</v>
      </c>
      <c r="E96" s="34">
        <f>+E97-E103</f>
        <v>46.113000000000056</v>
      </c>
      <c r="F96" s="34">
        <f t="shared" si="3"/>
        <v>-565.70297958531125</v>
      </c>
      <c r="G96" s="34">
        <f t="shared" si="2"/>
        <v>-92.462929779759023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724.77731819397593</v>
      </c>
      <c r="E97" s="34">
        <v>928.53200000000004</v>
      </c>
      <c r="F97" s="34">
        <f t="shared" si="3"/>
        <v>203.75468180602411</v>
      </c>
      <c r="G97" s="34">
        <f t="shared" si="2"/>
        <v>28.11272879147857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166.57653144000002</v>
      </c>
      <c r="F99" s="34">
        <f t="shared" si="3"/>
        <v>166.57653144000002</v>
      </c>
      <c r="G99" s="34">
        <f t="shared" si="2"/>
        <v>0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0.35639334</v>
      </c>
      <c r="E100" s="34">
        <v>11.9910424088</v>
      </c>
      <c r="F100" s="34">
        <f t="shared" si="3"/>
        <v>11.6346490688</v>
      </c>
      <c r="G100" s="34">
        <f t="shared" si="2"/>
        <v>3264.5528866504633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0.35639334</v>
      </c>
      <c r="E101" s="34">
        <v>11.8745939388</v>
      </c>
      <c r="F101" s="34">
        <f t="shared" si="3"/>
        <v>11.5182005988</v>
      </c>
      <c r="G101" s="34">
        <f t="shared" si="2"/>
        <v>3231.8787435253421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724.42092485397598</v>
      </c>
      <c r="E102" s="34">
        <v>749.96442615119997</v>
      </c>
      <c r="F102" s="34">
        <f t="shared" si="3"/>
        <v>25.543501297223997</v>
      </c>
      <c r="G102" s="34">
        <f t="shared" si="2"/>
        <v>3.5260579065096569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112.96133860866459</v>
      </c>
      <c r="E103" s="34">
        <v>882.41899999999998</v>
      </c>
      <c r="F103" s="34">
        <f t="shared" si="3"/>
        <v>769.45766139133536</v>
      </c>
      <c r="G103" s="34">
        <f t="shared" si="2"/>
        <v>681.16903612216481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18.323017363612671</v>
      </c>
      <c r="E104" s="34">
        <v>1.2503000000000002</v>
      </c>
      <c r="F104" s="34">
        <f t="shared" si="3"/>
        <v>-17.072717363612671</v>
      </c>
      <c r="G104" s="34">
        <f t="shared" si="2"/>
        <v>-93.176342219251808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18.785171656440003</v>
      </c>
      <c r="E105" s="34">
        <v>8.9659999999999993</v>
      </c>
      <c r="F105" s="34">
        <f t="shared" si="3"/>
        <v>-9.8191716564400036</v>
      </c>
      <c r="G105" s="34">
        <f t="shared" si="2"/>
        <v>-52.270864679981557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29.031107020000007</v>
      </c>
      <c r="F106" s="34">
        <f t="shared" si="3"/>
        <v>29.031107020000007</v>
      </c>
      <c r="G106" s="34">
        <f t="shared" si="2"/>
        <v>0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29.031107020000007</v>
      </c>
      <c r="F107" s="34">
        <f t="shared" si="3"/>
        <v>29.031107020000007</v>
      </c>
      <c r="G107" s="34">
        <f t="shared" si="2"/>
        <v>0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75.853149588611913</v>
      </c>
      <c r="E108" s="34">
        <v>843.1715929799999</v>
      </c>
      <c r="F108" s="34">
        <f t="shared" si="3"/>
        <v>767.31844339138797</v>
      </c>
      <c r="G108" s="34">
        <f t="shared" si="2"/>
        <v>1011.5841564297918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5551.8113823438889</v>
      </c>
      <c r="E109" s="34">
        <f>+E81+E96</f>
        <v>1680.0059999999992</v>
      </c>
      <c r="F109" s="34">
        <f t="shared" si="3"/>
        <v>-3871.8053823438895</v>
      </c>
      <c r="G109" s="34">
        <f t="shared" si="2"/>
        <v>-69.739497898959115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3415.0958428722001</v>
      </c>
      <c r="E115" s="34">
        <v>1446.3724399999999</v>
      </c>
      <c r="F115" s="34">
        <f t="shared" si="3"/>
        <v>-1968.7234028722003</v>
      </c>
      <c r="G115" s="34">
        <f t="shared" si="2"/>
        <v>-57.647676476817225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1345.478964738593</v>
      </c>
      <c r="E117" s="34">
        <v>30.777999999999999</v>
      </c>
      <c r="F117" s="34">
        <f t="shared" si="3"/>
        <v>-1314.700964738593</v>
      </c>
      <c r="G117" s="34">
        <f t="shared" si="2"/>
        <v>-97.712487463081246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791.23657473309561</v>
      </c>
      <c r="E123" s="34">
        <v>202.85555999999929</v>
      </c>
      <c r="F123" s="34">
        <f t="shared" si="3"/>
        <v>-588.38101473309632</v>
      </c>
      <c r="G123" s="34">
        <f t="shared" si="2"/>
        <v>-74.362211444986897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525.80848150054305</v>
      </c>
      <c r="E124" s="34">
        <f>+E130+E138+E132+E133</f>
        <v>227.648</v>
      </c>
      <c r="F124" s="34">
        <f t="shared" si="3"/>
        <v>-298.16048150054303</v>
      </c>
      <c r="G124" s="34">
        <f t="shared" si="2"/>
        <v>-56.705148735839686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327.99933781726787</v>
      </c>
      <c r="E130" s="34">
        <v>176.934</v>
      </c>
      <c r="F130" s="34">
        <f t="shared" si="3"/>
        <v>-151.06533781726787</v>
      </c>
      <c r="G130" s="34">
        <f t="shared" si="2"/>
        <v>-46.056598413448043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197.80914368327518</v>
      </c>
      <c r="E138" s="34">
        <v>50.713999999999999</v>
      </c>
      <c r="F138" s="34">
        <f t="shared" si="3"/>
        <v>-147.09514368327518</v>
      </c>
      <c r="G138" s="34">
        <f t="shared" si="2"/>
        <v>-74.362155835828588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5026.0029008433457</v>
      </c>
      <c r="E139" s="34">
        <f>+E109-E124</f>
        <v>1452.3579999999993</v>
      </c>
      <c r="F139" s="34">
        <f t="shared" si="3"/>
        <v>-3573.6449008433465</v>
      </c>
      <c r="G139" s="34">
        <f t="shared" si="2"/>
        <v>-71.103120538265145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3087.0965050549321</v>
      </c>
      <c r="E145" s="34">
        <f>+E115-E130</f>
        <v>1269.4384399999999</v>
      </c>
      <c r="F145" s="34">
        <f t="shared" si="3"/>
        <v>-1817.6580650549322</v>
      </c>
      <c r="G145" s="34">
        <f t="shared" si="7"/>
        <v>-58.87921100226793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1345.478964738593</v>
      </c>
      <c r="E147" s="34">
        <f t="shared" ref="E147:E148" si="9">+E117-E132</f>
        <v>30.777999999999999</v>
      </c>
      <c r="F147" s="34">
        <f t="shared" si="3"/>
        <v>-1314.700964738593</v>
      </c>
      <c r="G147" s="34">
        <f t="shared" si="7"/>
        <v>-97.712487463081246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593.42743104982037</v>
      </c>
      <c r="E153" s="34">
        <f>+E123-E138</f>
        <v>152.14155999999929</v>
      </c>
      <c r="F153" s="34">
        <f t="shared" si="11"/>
        <v>-441.28587104982108</v>
      </c>
      <c r="G153" s="34">
        <f t="shared" si="7"/>
        <v>-74.362229981372991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5026.0029008433457</v>
      </c>
      <c r="E154" s="34">
        <v>1452.3579999999993</v>
      </c>
      <c r="F154" s="34">
        <f t="shared" si="11"/>
        <v>-3573.6449008433465</v>
      </c>
      <c r="G154" s="34">
        <f t="shared" si="7"/>
        <v>-71.103120538265145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1562.49069994</v>
      </c>
      <c r="E155" s="34">
        <v>159.23488727999995</v>
      </c>
      <c r="F155" s="34">
        <f t="shared" si="11"/>
        <v>-1403.2558126600002</v>
      </c>
      <c r="G155" s="34">
        <f t="shared" si="7"/>
        <v>-89.808906556300499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3463.5122009033457</v>
      </c>
      <c r="E158" s="40">
        <f>+E154-E155-E156-E157</f>
        <v>1293.1231127199994</v>
      </c>
      <c r="F158" s="40">
        <f t="shared" si="11"/>
        <v>-2170.3890881833463</v>
      </c>
      <c r="G158" s="40">
        <f t="shared" si="7"/>
        <v>-62.664398514815979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7135.4675409336432</v>
      </c>
      <c r="E160" s="34">
        <f>E109+E105+E69</f>
        <v>1998.7896048639991</v>
      </c>
      <c r="F160" s="34">
        <f t="shared" si="11"/>
        <v>-5136.6779360696437</v>
      </c>
      <c r="G160" s="34">
        <f t="shared" ref="G160:G165" si="12">IFERROR(F160/D160*100,0)</f>
        <v>-71.9879658424952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768.78252912000005</v>
      </c>
      <c r="E161" s="34">
        <v>281.37656871999945</v>
      </c>
      <c r="F161" s="34">
        <f t="shared" si="11"/>
        <v>-487.40596040000059</v>
      </c>
      <c r="G161" s="34">
        <f t="shared" si="12"/>
        <v>-63.399718637976612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73.455945250000013</v>
      </c>
      <c r="E162" s="34">
        <v>116.06037972999978</v>
      </c>
      <c r="F162" s="34">
        <f t="shared" si="11"/>
        <v>42.604434479999767</v>
      </c>
      <c r="G162" s="34">
        <f t="shared" si="12"/>
        <v>57.999981260876574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0</v>
      </c>
      <c r="E163" s="34">
        <v>1261.7013439899995</v>
      </c>
      <c r="F163" s="34">
        <f t="shared" si="11"/>
        <v>1261.7013439899995</v>
      </c>
      <c r="G163" s="34">
        <f t="shared" si="12"/>
        <v>0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-2.3283064365386963E-13</v>
      </c>
      <c r="E164" s="37">
        <v>47.304765559999787</v>
      </c>
      <c r="F164" s="37">
        <f t="shared" si="11"/>
        <v>47.304765560000021</v>
      </c>
      <c r="G164" s="37">
        <f t="shared" si="12"/>
        <v>-2.031724210251472E+16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0</v>
      </c>
      <c r="E165" s="40">
        <f>E163/E160</f>
        <v>0.6312326924853342</v>
      </c>
      <c r="F165" s="40">
        <f t="shared" si="11"/>
        <v>0.6312326924853342</v>
      </c>
      <c r="G165" s="40">
        <f t="shared" si="12"/>
        <v>0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43385.008803568919</v>
      </c>
      <c r="E167" s="26">
        <v>11229.351541169997</v>
      </c>
      <c r="F167" s="42">
        <f t="shared" si="11"/>
        <v>-32155.65726239892</v>
      </c>
      <c r="G167" s="42">
        <f t="shared" ref="G167:G230" si="13">IFERROR(F167/D167*100,0)</f>
        <v>-74.116977613137522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42083.498789876496</v>
      </c>
      <c r="E173" s="34">
        <v>11096.47479597</v>
      </c>
      <c r="F173" s="34">
        <f t="shared" si="11"/>
        <v>-30987.023993906496</v>
      </c>
      <c r="G173" s="34">
        <f t="shared" si="13"/>
        <v>-73.632242767230792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443.94247136074802</v>
      </c>
      <c r="E175" s="34">
        <v>52.148136649999998</v>
      </c>
      <c r="F175" s="34">
        <f t="shared" si="11"/>
        <v>-391.79433471074799</v>
      </c>
      <c r="G175" s="34">
        <f t="shared" si="13"/>
        <v>-88.253402182909326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>
        <v>0</v>
      </c>
      <c r="F181" s="30">
        <f t="shared" si="11"/>
        <v>0</v>
      </c>
      <c r="G181" s="31">
        <f t="shared" si="13"/>
        <v>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>
        <v>0</v>
      </c>
      <c r="F182" s="30">
        <f t="shared" si="11"/>
        <v>0</v>
      </c>
      <c r="G182" s="31">
        <f t="shared" si="13"/>
        <v>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>
        <v>0</v>
      </c>
      <c r="F183" s="30">
        <f t="shared" si="11"/>
        <v>0</v>
      </c>
      <c r="G183" s="31">
        <f t="shared" si="13"/>
        <v>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857.56754233166828</v>
      </c>
      <c r="E184" s="34">
        <v>80.728608549998839</v>
      </c>
      <c r="F184" s="34">
        <f t="shared" si="11"/>
        <v>-776.83893378166943</v>
      </c>
      <c r="G184" s="34">
        <f t="shared" si="13"/>
        <v>-90.58632649149672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36519.9521410136</v>
      </c>
      <c r="E185" s="34">
        <v>14461.446772256157</v>
      </c>
      <c r="F185" s="34">
        <f t="shared" si="11"/>
        <v>-22058.505368757444</v>
      </c>
      <c r="G185" s="34">
        <f t="shared" si="13"/>
        <v>-60.401243910680591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1">
        <f t="shared" si="11"/>
        <v>0</v>
      </c>
      <c r="G186" s="121">
        <f t="shared" si="13"/>
        <v>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2770.21667686</v>
      </c>
      <c r="E187" s="34">
        <v>989.64977596000006</v>
      </c>
      <c r="F187" s="34">
        <f t="shared" si="11"/>
        <v>-1780.5669008999998</v>
      </c>
      <c r="G187" s="34">
        <f t="shared" si="13"/>
        <v>-64.275365742085071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62.18</v>
      </c>
      <c r="E189" s="34">
        <v>31.919957310000001</v>
      </c>
      <c r="F189" s="34">
        <f t="shared" si="11"/>
        <v>-30.260042689999999</v>
      </c>
      <c r="G189" s="34">
        <f t="shared" si="13"/>
        <v>-48.665234303634605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2708.0366768600002</v>
      </c>
      <c r="E190" s="34">
        <v>957.72981865000008</v>
      </c>
      <c r="F190" s="34">
        <f t="shared" si="11"/>
        <v>-1750.30685821</v>
      </c>
      <c r="G190" s="34">
        <f t="shared" si="13"/>
        <v>-64.63379440781803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5680.8338400000002</v>
      </c>
      <c r="E191" s="34">
        <v>1427.6076856499999</v>
      </c>
      <c r="F191" s="34">
        <f t="shared" si="11"/>
        <v>-4253.2261543500008</v>
      </c>
      <c r="G191" s="34">
        <f t="shared" si="13"/>
        <v>-74.869751063692448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20800.126768268099</v>
      </c>
      <c r="E192" s="34">
        <v>8077.9367318099994</v>
      </c>
      <c r="F192" s="34">
        <f t="shared" si="11"/>
        <v>-12722.1900364581</v>
      </c>
      <c r="G192" s="34">
        <f t="shared" si="13"/>
        <v>-61.164002403420923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2684.4650187662551</v>
      </c>
      <c r="E194" s="34">
        <v>711.57988362999993</v>
      </c>
      <c r="F194" s="34">
        <f t="shared" si="11"/>
        <v>-1972.885135136255</v>
      </c>
      <c r="G194" s="34">
        <f t="shared" si="13"/>
        <v>-73.492674381838924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797.22705664255807</v>
      </c>
      <c r="E195" s="34">
        <v>224.78947207976</v>
      </c>
      <c r="F195" s="34">
        <f t="shared" si="11"/>
        <v>-572.43758456279807</v>
      </c>
      <c r="G195" s="34">
        <f t="shared" si="13"/>
        <v>-71.80358215306461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1734.9936549774097</v>
      </c>
      <c r="E196" s="34">
        <v>17.449034000000001</v>
      </c>
      <c r="F196" s="34">
        <f t="shared" si="11"/>
        <v>-1717.5446209774097</v>
      </c>
      <c r="G196" s="34">
        <f t="shared" si="13"/>
        <v>-98.99428831051101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486.15916352295829</v>
      </c>
      <c r="E197" s="34">
        <v>0.205513</v>
      </c>
      <c r="F197" s="34">
        <f t="shared" si="11"/>
        <v>-485.9536505229583</v>
      </c>
      <c r="G197" s="34">
        <f t="shared" si="13"/>
        <v>-99.957727218693009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718.78079348482538</v>
      </c>
      <c r="E198" s="34">
        <v>168.47592506999999</v>
      </c>
      <c r="F198" s="34">
        <f t="shared" si="11"/>
        <v>-550.30486841482536</v>
      </c>
      <c r="G198" s="34">
        <f t="shared" si="13"/>
        <v>-76.560875499582082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464.51590277598706</v>
      </c>
      <c r="E199" s="34">
        <v>13.367853720000001</v>
      </c>
      <c r="F199" s="34">
        <f t="shared" si="11"/>
        <v>-451.14804905598703</v>
      </c>
      <c r="G199" s="34">
        <f t="shared" si="13"/>
        <v>-97.122196755781104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49.6508885744</v>
      </c>
      <c r="E200" s="34">
        <v>6.9435350099999997</v>
      </c>
      <c r="F200" s="34">
        <f t="shared" si="11"/>
        <v>-42.707353564400002</v>
      </c>
      <c r="G200" s="34">
        <f t="shared" si="13"/>
        <v>-86.015285507739975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4.8746000000392085E-4</v>
      </c>
      <c r="E201" s="34">
        <v>2.0844869199999998</v>
      </c>
      <c r="F201" s="34">
        <f t="shared" si="11"/>
        <v>2.0839994599999958</v>
      </c>
      <c r="G201" s="34">
        <f t="shared" si="13"/>
        <v>427522.14745481341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819.14105320407316</v>
      </c>
      <c r="E202" s="34">
        <v>2821.5623884063984</v>
      </c>
      <c r="F202" s="34">
        <f t="shared" si="11"/>
        <v>2002.4213352023253</v>
      </c>
      <c r="G202" s="34">
        <f t="shared" si="13"/>
        <v>244.45378819311367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5.2197003040000007</v>
      </c>
      <c r="E203" s="34">
        <v>2.7230491900000002</v>
      </c>
      <c r="F203" s="34">
        <f t="shared" si="11"/>
        <v>-2.4966511140000005</v>
      </c>
      <c r="G203" s="34">
        <f t="shared" si="13"/>
        <v>-47.831311542671287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5.2197003040000007</v>
      </c>
      <c r="E204" s="34">
        <v>2.7230491900000002</v>
      </c>
      <c r="F204" s="34">
        <f t="shared" si="11"/>
        <v>-2.4966511140000005</v>
      </c>
      <c r="G204" s="34">
        <f t="shared" si="13"/>
        <v>-47.831311542671287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5670.8410465300003</v>
      </c>
      <c r="E210" s="34">
        <v>528.27075897604334</v>
      </c>
      <c r="F210" s="34">
        <f t="shared" si="11"/>
        <v>-5142.5702875539573</v>
      </c>
      <c r="G210" s="34">
        <f t="shared" si="13"/>
        <v>-90.684437200028853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5475.4737833820154</v>
      </c>
      <c r="E211" s="34">
        <v>486.90102223024002</v>
      </c>
      <c r="F211" s="34">
        <f t="shared" si="11"/>
        <v>-4988.572761151775</v>
      </c>
      <c r="G211" s="34">
        <f t="shared" si="13"/>
        <v>-91.107600154931291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4323.518800004178</v>
      </c>
      <c r="E213" s="34">
        <v>339.45713745</v>
      </c>
      <c r="F213" s="34">
        <f t="shared" si="11"/>
        <v>-3984.0616625541779</v>
      </c>
      <c r="G213" s="34">
        <f t="shared" si="13"/>
        <v>-92.148591155665329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12.878307469434102</v>
      </c>
      <c r="E216" s="34">
        <v>0</v>
      </c>
      <c r="F216" s="34">
        <f t="shared" ref="F216:F272" si="14">+SUM(E216)-SUM(D216)</f>
        <v>-12.878307469434102</v>
      </c>
      <c r="G216" s="34">
        <f t="shared" si="13"/>
        <v>-100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1139.0766759084036</v>
      </c>
      <c r="E217" s="34">
        <v>147.44388478024001</v>
      </c>
      <c r="F217" s="34">
        <f t="shared" si="14"/>
        <v>-991.63279112816349</v>
      </c>
      <c r="G217" s="34">
        <f t="shared" si="13"/>
        <v>-87.055841990386213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195.36726314798494</v>
      </c>
      <c r="E219" s="34">
        <v>41.369736745803365</v>
      </c>
      <c r="F219" s="34">
        <f t="shared" si="14"/>
        <v>-153.99752640218156</v>
      </c>
      <c r="G219" s="34">
        <f t="shared" si="13"/>
        <v>-78.824632090757689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167.23202559000001</v>
      </c>
      <c r="E221" s="34">
        <v>24.928849580000001</v>
      </c>
      <c r="F221" s="34">
        <f t="shared" si="14"/>
        <v>-142.30317601000002</v>
      </c>
      <c r="G221" s="34">
        <f t="shared" si="13"/>
        <v>-85.093256215697792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864.53643040999998</v>
      </c>
      <c r="E222" s="34">
        <v>1380.9731098700001</v>
      </c>
      <c r="F222" s="34">
        <f t="shared" si="14"/>
        <v>516.43667946000016</v>
      </c>
      <c r="G222" s="34">
        <f t="shared" si="13"/>
        <v>59.735675825145265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166.57653144</v>
      </c>
      <c r="F223" s="34">
        <f t="shared" si="14"/>
        <v>166.57653144</v>
      </c>
      <c r="G223" s="34">
        <f t="shared" si="13"/>
        <v>0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864.53643040999998</v>
      </c>
      <c r="E224" s="34">
        <v>1214.3965784300001</v>
      </c>
      <c r="F224" s="34">
        <f t="shared" si="14"/>
        <v>349.86014802000011</v>
      </c>
      <c r="G224" s="34">
        <f t="shared" si="13"/>
        <v>40.467947412474167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981.2690861000001</v>
      </c>
      <c r="F225" s="34">
        <f t="shared" si="14"/>
        <v>981.2690861000001</v>
      </c>
      <c r="G225" s="34">
        <f t="shared" si="13"/>
        <v>0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864.53643040999998</v>
      </c>
      <c r="E226" s="34">
        <v>0</v>
      </c>
      <c r="F226" s="34">
        <f t="shared" si="14"/>
        <v>-864.53643040999998</v>
      </c>
      <c r="G226" s="34">
        <f t="shared" si="13"/>
        <v>-100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233.12749233</v>
      </c>
      <c r="F227" s="34">
        <f t="shared" si="14"/>
        <v>233.12749233</v>
      </c>
      <c r="G227" s="34">
        <f t="shared" si="13"/>
        <v>0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1632.90047207</v>
      </c>
      <c r="E235" s="34">
        <v>449.93597090999998</v>
      </c>
      <c r="F235" s="34">
        <f t="shared" si="14"/>
        <v>-1182.9645011600001</v>
      </c>
      <c r="G235" s="34">
        <f t="shared" si="15"/>
        <v>-72.445597352322167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1632.90047207</v>
      </c>
      <c r="E236" s="34">
        <v>235.54131332999998</v>
      </c>
      <c r="F236" s="34">
        <f t="shared" si="14"/>
        <v>-1397.3591587400001</v>
      </c>
      <c r="G236" s="34">
        <f t="shared" si="15"/>
        <v>-85.57528046817157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695.32658386999992</v>
      </c>
      <c r="E237" s="34">
        <v>0</v>
      </c>
      <c r="F237" s="34">
        <f t="shared" si="14"/>
        <v>-695.32658386999992</v>
      </c>
      <c r="G237" s="34">
        <f t="shared" si="15"/>
        <v>-100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937.57388820000006</v>
      </c>
      <c r="E238" s="34">
        <v>2.4138209999999964</v>
      </c>
      <c r="F238" s="30">
        <f t="shared" si="14"/>
        <v>-935.16006720000007</v>
      </c>
      <c r="G238" s="30">
        <f t="shared" si="15"/>
        <v>-99.74254605099614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233.12749233</v>
      </c>
      <c r="F239" s="34">
        <f t="shared" si="14"/>
        <v>233.12749233</v>
      </c>
      <c r="G239" s="34">
        <f t="shared" si="15"/>
        <v>0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214.39465758</v>
      </c>
      <c r="F241" s="34">
        <f t="shared" si="14"/>
        <v>214.39465758</v>
      </c>
      <c r="G241" s="34">
        <f t="shared" si="15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6865.0566625553183</v>
      </c>
      <c r="E242" s="34">
        <f>E167-E185</f>
        <v>-3232.0952310861594</v>
      </c>
      <c r="F242" s="34">
        <f t="shared" si="14"/>
        <v>-10097.151893641478</v>
      </c>
      <c r="G242" s="34">
        <f t="shared" si="15"/>
        <v>-147.08038680460223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-5665.6213462260002</v>
      </c>
      <c r="E243" s="34">
        <f>E203-E210</f>
        <v>-525.54770978604336</v>
      </c>
      <c r="F243" s="34">
        <f t="shared" si="14"/>
        <v>5140.0736364399572</v>
      </c>
      <c r="G243" s="34">
        <f t="shared" si="15"/>
        <v>-90.723917507545366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-5470.2540830780154</v>
      </c>
      <c r="E244" s="34">
        <f>E204-E211</f>
        <v>-484.17797304024003</v>
      </c>
      <c r="F244" s="30">
        <f t="shared" si="14"/>
        <v>4986.0761100377749</v>
      </c>
      <c r="G244" s="30">
        <f t="shared" si="15"/>
        <v>-91.148894261821894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-195.36726314798494</v>
      </c>
      <c r="E245" s="34">
        <f>+E209-E219</f>
        <v>-41.369736745803365</v>
      </c>
      <c r="F245" s="30">
        <f t="shared" si="14"/>
        <v>153.99752640218156</v>
      </c>
      <c r="G245" s="30">
        <f t="shared" si="15"/>
        <v>-78.824632090757689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-768.36404166</v>
      </c>
      <c r="E246" s="34">
        <f>E222-E235</f>
        <v>931.03713896000022</v>
      </c>
      <c r="F246" s="34">
        <f t="shared" si="14"/>
        <v>1699.4011806200001</v>
      </c>
      <c r="G246" s="34">
        <f t="shared" si="15"/>
        <v>-221.17135738790634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-768.36404166</v>
      </c>
      <c r="E247" s="34">
        <f>E224-E236</f>
        <v>978.85526510000011</v>
      </c>
      <c r="F247" s="34">
        <f t="shared" si="14"/>
        <v>1747.2193067600001</v>
      </c>
      <c r="G247" s="34">
        <f t="shared" si="15"/>
        <v>-227.3947259407465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-47.81812613999989</v>
      </c>
      <c r="F248" s="34">
        <f t="shared" si="14"/>
        <v>-47.81812613999989</v>
      </c>
      <c r="G248" s="34">
        <f t="shared" si="15"/>
        <v>0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431.07127466931809</v>
      </c>
      <c r="E250" s="34">
        <f>E242+E243+E246+E249</f>
        <v>-2826.6058019122029</v>
      </c>
      <c r="F250" s="34">
        <f t="shared" si="14"/>
        <v>-3257.6770765815209</v>
      </c>
      <c r="G250" s="34">
        <f t="shared" si="15"/>
        <v>-755.71657589120014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83.101069798838992</v>
      </c>
      <c r="E251" s="34">
        <v>3843.4941171991172</v>
      </c>
      <c r="F251" s="34">
        <f t="shared" si="14"/>
        <v>3760.3930474002782</v>
      </c>
      <c r="G251" s="34">
        <f t="shared" si="15"/>
        <v>4525.083800368614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514.17234446815712</v>
      </c>
      <c r="E252" s="37">
        <f>E251+E250</f>
        <v>1016.8883152869143</v>
      </c>
      <c r="F252" s="37">
        <f t="shared" si="14"/>
        <v>502.71597081875723</v>
      </c>
      <c r="G252" s="37">
        <f t="shared" si="15"/>
        <v>97.771880620835418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2769.901405528713</v>
      </c>
      <c r="E254" s="37">
        <v>3108.9657154699999</v>
      </c>
      <c r="F254" s="37">
        <f t="shared" si="14"/>
        <v>339.06430994128687</v>
      </c>
      <c r="G254" s="37">
        <f t="shared" ref="G254:G313" si="16">IFERROR(F254/D254*100,0)</f>
        <v>12.241024509555313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2570.9726090221789</v>
      </c>
      <c r="E265" s="34">
        <v>2820.86268668</v>
      </c>
      <c r="F265" s="34">
        <f t="shared" si="14"/>
        <v>249.89007765782117</v>
      </c>
      <c r="G265" s="34">
        <f t="shared" si="16"/>
        <v>9.7196709440192048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18.360000000008441</v>
      </c>
      <c r="E266" s="34">
        <v>193.11287748999987</v>
      </c>
      <c r="F266" s="34">
        <f t="shared" si="14"/>
        <v>174.75287748999142</v>
      </c>
      <c r="G266" s="34">
        <f t="shared" si="16"/>
        <v>951.81305822391664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3.5511795009369961E-5</v>
      </c>
      <c r="E269" s="34">
        <v>4.7813868000000008</v>
      </c>
      <c r="F269" s="34">
        <f t="shared" si="14"/>
        <v>4.7813512882049913</v>
      </c>
      <c r="G269" s="34">
        <f t="shared" si="16"/>
        <v>13464121.672653856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1.50467474</v>
      </c>
      <c r="F270" s="34">
        <f t="shared" si="14"/>
        <v>1.50467474</v>
      </c>
      <c r="G270" s="34">
        <f t="shared" si="16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198.92876099473912</v>
      </c>
      <c r="E281" s="34">
        <v>283.32164198999982</v>
      </c>
      <c r="F281" s="34">
        <f t="shared" ref="F281:F313" si="17">+SUM(E281)-SUM(D281)</f>
        <v>84.392880995260697</v>
      </c>
      <c r="G281" s="34">
        <f t="shared" si="16"/>
        <v>42.423669947601269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-6.0396132539608516E-14</v>
      </c>
      <c r="E282" s="34">
        <v>109.48600385000005</v>
      </c>
      <c r="F282" s="34">
        <f t="shared" si="17"/>
        <v>109.4860038500001</v>
      </c>
      <c r="G282" s="34">
        <f t="shared" si="16"/>
        <v>-1.8127982578718573E+17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3452.432805460403</v>
      </c>
      <c r="E283" s="34">
        <v>5606.4628785526002</v>
      </c>
      <c r="F283" s="34">
        <f t="shared" si="17"/>
        <v>2154.0300730921972</v>
      </c>
      <c r="G283" s="34">
        <f t="shared" si="16"/>
        <v>62.391658128301906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7"/>
        <v>0</v>
      </c>
      <c r="G285" s="121">
        <f t="shared" si="16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65.988036319806241</v>
      </c>
      <c r="E286" s="34">
        <v>95.961326499999998</v>
      </c>
      <c r="F286" s="34">
        <f t="shared" si="17"/>
        <v>29.973290180193757</v>
      </c>
      <c r="G286" s="30">
        <f t="shared" si="16"/>
        <v>45.422309636447395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7"/>
        <v>0</v>
      </c>
      <c r="G288" s="121">
        <f t="shared" si="16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65.988036319806241</v>
      </c>
      <c r="E289" s="34">
        <v>95.961326499999998</v>
      </c>
      <c r="F289" s="34">
        <f t="shared" si="17"/>
        <v>29.973290180193757</v>
      </c>
      <c r="G289" s="30">
        <f t="shared" si="16"/>
        <v>45.422309636447395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1.7935423300000002</v>
      </c>
      <c r="F290" s="121">
        <f t="shared" si="17"/>
        <v>1.7935423300000002</v>
      </c>
      <c r="G290" s="30">
        <f t="shared" si="16"/>
        <v>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470.40686842947269</v>
      </c>
      <c r="E291" s="34">
        <v>463.31093057999988</v>
      </c>
      <c r="F291" s="34">
        <f t="shared" si="17"/>
        <v>-7.0959378494728185</v>
      </c>
      <c r="G291" s="30">
        <f t="shared" si="16"/>
        <v>-1.5084681635631136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7"/>
        <v>0</v>
      </c>
      <c r="G292" s="121">
        <f t="shared" si="16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865.48564139765506</v>
      </c>
      <c r="E293" s="34">
        <v>967.91382221000003</v>
      </c>
      <c r="F293" s="34">
        <f t="shared" si="17"/>
        <v>102.42818081234498</v>
      </c>
      <c r="G293" s="30">
        <f t="shared" si="16"/>
        <v>11.834763734143042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157.53089359302075</v>
      </c>
      <c r="E295" s="34">
        <v>137.22168261000002</v>
      </c>
      <c r="F295" s="34">
        <f t="shared" si="17"/>
        <v>-20.309210983020733</v>
      </c>
      <c r="G295" s="30">
        <f t="shared" si="16"/>
        <v>-12.892208328030783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1">
        <f t="shared" si="17"/>
        <v>0</v>
      </c>
      <c r="G296" s="121">
        <f t="shared" si="16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250.26739314319784</v>
      </c>
      <c r="E297" s="34">
        <v>718.32248415999993</v>
      </c>
      <c r="F297" s="34">
        <f t="shared" si="17"/>
        <v>468.05509101680207</v>
      </c>
      <c r="G297" s="30">
        <f t="shared" si="16"/>
        <v>187.02200280201529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7"/>
        <v>0</v>
      </c>
      <c r="G298" s="121">
        <f t="shared" si="16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111.92623175254307</v>
      </c>
      <c r="E299" s="34">
        <v>1413.8333011099999</v>
      </c>
      <c r="F299" s="34">
        <f t="shared" si="17"/>
        <v>1301.9070693574567</v>
      </c>
      <c r="G299" s="30">
        <f t="shared" si="16"/>
        <v>1163.1831510559866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162.85672517000037</v>
      </c>
      <c r="F300" s="34">
        <f t="shared" si="17"/>
        <v>162.85672517000037</v>
      </c>
      <c r="G300" s="121">
        <f t="shared" si="16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884.00307199819986</v>
      </c>
      <c r="E301" s="34">
        <v>176.48478584000003</v>
      </c>
      <c r="F301" s="34">
        <f t="shared" si="17"/>
        <v>-707.51828615819977</v>
      </c>
      <c r="G301" s="30">
        <f t="shared" si="16"/>
        <v>-80.035727088473337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143.53</v>
      </c>
      <c r="E302" s="34">
        <v>160.80473249999997</v>
      </c>
      <c r="F302" s="34">
        <f t="shared" si="17"/>
        <v>17.274732499999971</v>
      </c>
      <c r="G302" s="30">
        <f t="shared" si="16"/>
        <v>12.035624956455075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406.74974194500385</v>
      </c>
      <c r="E303" s="34">
        <v>1633.4145455426003</v>
      </c>
      <c r="F303" s="34">
        <f t="shared" si="17"/>
        <v>1226.6648035975963</v>
      </c>
      <c r="G303" s="30">
        <f t="shared" si="16"/>
        <v>301.57727887715595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65</v>
      </c>
      <c r="E304" s="34">
        <v>1159.8931011300003</v>
      </c>
      <c r="F304" s="34">
        <f t="shared" si="17"/>
        <v>1094.8931011300003</v>
      </c>
      <c r="G304" s="30">
        <f t="shared" si="16"/>
        <v>1684.4509248153852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100.10893117307307</v>
      </c>
      <c r="E305" s="34">
        <f>E167/1.2/E23*100</f>
        <v>97.704957607608065</v>
      </c>
      <c r="F305" s="34">
        <f>+SUM(E305)-SUM(D305)</f>
        <v>-2.4039735654650087</v>
      </c>
      <c r="G305" s="30">
        <f t="shared" si="16"/>
        <v>-2.4013577383109852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101.95770197574517</v>
      </c>
      <c r="E311" s="34">
        <f>E173/1.2/E29*100</f>
        <v>97.228193251954636</v>
      </c>
      <c r="F311" s="34">
        <f t="shared" si="17"/>
        <v>-4.7295087237905307</v>
      </c>
      <c r="G311" s="34">
        <f t="shared" si="16"/>
        <v>-4.6386968636421786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15716.644639599439</v>
      </c>
      <c r="E340" s="34">
        <v>4070.0366039999999</v>
      </c>
      <c r="F340" s="34">
        <f t="shared" ref="F340:F367" si="18">+SUM(E340)-SUM(D340)</f>
        <v>-11646.608035599438</v>
      </c>
      <c r="G340" s="34">
        <f t="shared" ref="G340:G350" si="19">IFERROR(F340/D340*100,0)</f>
        <v>-74.103654454684346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15716.644639599439</v>
      </c>
      <c r="E341" s="34">
        <v>4070.0366039999999</v>
      </c>
      <c r="F341" s="34">
        <f t="shared" si="18"/>
        <v>-11646.608035599438</v>
      </c>
      <c r="G341" s="34">
        <f t="shared" si="19"/>
        <v>-74.103654454684346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15716.644639599439</v>
      </c>
      <c r="E343" s="34">
        <v>4070.0366039999999</v>
      </c>
      <c r="F343" s="34">
        <f t="shared" si="18"/>
        <v>-11646.608035599438</v>
      </c>
      <c r="G343" s="34">
        <f t="shared" si="19"/>
        <v>-74.103654454684346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595.61902472924703</v>
      </c>
      <c r="E344" s="34">
        <v>179.87936785752618</v>
      </c>
      <c r="F344" s="34">
        <f t="shared" si="18"/>
        <v>-415.73965687172085</v>
      </c>
      <c r="G344" s="34">
        <f t="shared" si="19"/>
        <v>-69.79959329887177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1123.2635825793652</v>
      </c>
      <c r="E345" s="34">
        <v>288.17840050000001</v>
      </c>
      <c r="F345" s="34">
        <f t="shared" si="18"/>
        <v>-835.08518207936527</v>
      </c>
      <c r="G345" s="34">
        <f t="shared" si="19"/>
        <v>-74.344543438481992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1123.2635825793652</v>
      </c>
      <c r="E346" s="34">
        <v>288.17840050000001</v>
      </c>
      <c r="F346" s="34">
        <f t="shared" si="18"/>
        <v>-835.08518207936527</v>
      </c>
      <c r="G346" s="34">
        <f t="shared" si="19"/>
        <v>-74.344543438481992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1123.2635825793652</v>
      </c>
      <c r="E348" s="34">
        <v>288.17840050000001</v>
      </c>
      <c r="F348" s="34">
        <f t="shared" si="18"/>
        <v>-835.08518207936527</v>
      </c>
      <c r="G348" s="34">
        <f t="shared" si="19"/>
        <v>-74.344543438481992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251877.595504</v>
      </c>
      <c r="E349" s="34">
        <v>253146.93209700007</v>
      </c>
      <c r="F349" s="34">
        <f t="shared" si="18"/>
        <v>1269.3365930000728</v>
      </c>
      <c r="G349" s="34">
        <f t="shared" si="19"/>
        <v>0.5039497818216685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10088.155298803162</v>
      </c>
      <c r="E350" s="34">
        <v>3112.6036604299998</v>
      </c>
      <c r="F350" s="34">
        <f t="shared" si="18"/>
        <v>-6975.5516383731619</v>
      </c>
      <c r="G350" s="34">
        <f t="shared" si="19"/>
        <v>-69.145958123788276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2577.4769999999999</v>
      </c>
      <c r="E367" s="40">
        <v>2441.88</v>
      </c>
      <c r="F367" s="40">
        <f t="shared" si="18"/>
        <v>-135.59699999999975</v>
      </c>
      <c r="G367" s="40">
        <f t="shared" ref="G367" si="21">IFERROR(F367/D367*100,0)</f>
        <v>-5.2608422887963604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2">SUM(D374,D431)</f>
        <v>5670.8410465300003</v>
      </c>
      <c r="E373" s="26">
        <f t="shared" si="22"/>
        <v>539.72668255999974</v>
      </c>
      <c r="F373" s="124">
        <f t="shared" ref="F373:F432" si="23">+SUM(E373)-SUM(D373)</f>
        <v>-5131.1143639700003</v>
      </c>
      <c r="G373" s="102">
        <f t="shared" ref="G373:G432" si="24">IFERROR(F373/D373*100,0)</f>
        <v>-90.482422657742106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5">SUM(D375,D399,D427,D428)</f>
        <v>4806.3046161100001</v>
      </c>
      <c r="E374" s="34">
        <f t="shared" si="25"/>
        <v>539.72668255999974</v>
      </c>
      <c r="F374" s="34">
        <f t="shared" si="23"/>
        <v>-4266.5779335500001</v>
      </c>
      <c r="G374" s="105">
        <f t="shared" si="24"/>
        <v>-88.770443705317419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6">SUM(D376,D394,D398)</f>
        <v>2415.0242939</v>
      </c>
      <c r="E375" s="34">
        <f t="shared" si="26"/>
        <v>221.93326357999996</v>
      </c>
      <c r="F375" s="34">
        <f t="shared" si="23"/>
        <v>-2193.0910303199998</v>
      </c>
      <c r="G375" s="105">
        <f t="shared" si="24"/>
        <v>-90.81030927346896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7">SUM(D377,D381,D382,D383,D384,D389,D390,D391)</f>
        <v>2415.0242939</v>
      </c>
      <c r="E376" s="34">
        <f t="shared" si="27"/>
        <v>221.93326357999996</v>
      </c>
      <c r="F376" s="105">
        <f t="shared" si="23"/>
        <v>-2193.0910303199998</v>
      </c>
      <c r="G376" s="105">
        <f t="shared" si="24"/>
        <v>-90.81030927346896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3"/>
        <v>0</v>
      </c>
      <c r="G377" s="107">
        <f t="shared" si="24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3"/>
        <v>0</v>
      </c>
      <c r="G378" s="30">
        <f t="shared" si="24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3"/>
        <v>0</v>
      </c>
      <c r="G379" s="30">
        <f t="shared" si="24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3"/>
        <v>0</v>
      </c>
      <c r="G380" s="30">
        <f t="shared" si="24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3"/>
        <v>0</v>
      </c>
      <c r="G381" s="30">
        <f t="shared" si="24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1562.49069994</v>
      </c>
      <c r="E382" s="34">
        <v>159.23488727999998</v>
      </c>
      <c r="F382" s="105">
        <f t="shared" si="23"/>
        <v>-1403.2558126599999</v>
      </c>
      <c r="G382" s="105">
        <f t="shared" si="24"/>
        <v>-89.808906556300485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3"/>
        <v>0</v>
      </c>
      <c r="G383" s="30">
        <f t="shared" si="24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8">SUM(D385,D387)</f>
        <v>852.53359395999996</v>
      </c>
      <c r="E384" s="34">
        <f t="shared" si="28"/>
        <v>62.698376299999993</v>
      </c>
      <c r="F384" s="105">
        <f t="shared" si="23"/>
        <v>-789.83521766000001</v>
      </c>
      <c r="G384" s="105">
        <f t="shared" si="24"/>
        <v>-92.645641562490539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3"/>
        <v>0</v>
      </c>
      <c r="G385" s="30">
        <f t="shared" si="24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3"/>
        <v>0</v>
      </c>
      <c r="G386" s="30">
        <f t="shared" si="24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852.53359395999996</v>
      </c>
      <c r="E387" s="34">
        <v>62.698376299999993</v>
      </c>
      <c r="F387" s="105">
        <f t="shared" si="23"/>
        <v>-789.83521766000001</v>
      </c>
      <c r="G387" s="105">
        <f t="shared" si="24"/>
        <v>-92.645641562490539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852.53359395999996</v>
      </c>
      <c r="E388" s="34">
        <v>62.698376299999993</v>
      </c>
      <c r="F388" s="105">
        <f t="shared" si="23"/>
        <v>-789.83521766000001</v>
      </c>
      <c r="G388" s="105">
        <f t="shared" si="24"/>
        <v>-92.645641562490539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3"/>
        <v>0</v>
      </c>
      <c r="G389" s="105">
        <f t="shared" si="24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3"/>
        <v>0</v>
      </c>
      <c r="G390" s="30">
        <f t="shared" si="24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3"/>
        <v>0</v>
      </c>
      <c r="G391" s="107">
        <f t="shared" si="24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3"/>
        <v>0</v>
      </c>
      <c r="G392" s="30">
        <f t="shared" si="24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3"/>
        <v>0</v>
      </c>
      <c r="G393" s="30">
        <f t="shared" si="24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3"/>
        <v>0</v>
      </c>
      <c r="G394" s="107">
        <f t="shared" si="24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3"/>
        <v>0</v>
      </c>
      <c r="G395" s="107">
        <f t="shared" si="24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3"/>
        <v>0</v>
      </c>
      <c r="G396" s="107">
        <f t="shared" si="24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3"/>
        <v>0</v>
      </c>
      <c r="G397" s="107">
        <f t="shared" si="24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3"/>
        <v>0</v>
      </c>
      <c r="G398" s="105">
        <f t="shared" si="24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1545.17418451</v>
      </c>
      <c r="E399" s="34">
        <f>E400+E414+E413</f>
        <v>306.01654777999983</v>
      </c>
      <c r="F399" s="34">
        <f t="shared" si="23"/>
        <v>-1239.1576367300001</v>
      </c>
      <c r="G399" s="105">
        <f t="shared" si="24"/>
        <v>-80.195336496833676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1542.6298447500001</v>
      </c>
      <c r="E400" s="34">
        <f>SUM(E401,E405:E410)</f>
        <v>305.93519491999984</v>
      </c>
      <c r="F400" s="105">
        <f t="shared" si="23"/>
        <v>-1236.6946498300003</v>
      </c>
      <c r="G400" s="105">
        <f t="shared" si="24"/>
        <v>-80.167945281158495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4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3"/>
        <v>0</v>
      </c>
      <c r="G402" s="30">
        <f t="shared" si="24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3"/>
        <v>0</v>
      </c>
      <c r="G403" s="30">
        <f t="shared" si="24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3"/>
        <v>0</v>
      </c>
      <c r="G404" s="30">
        <f t="shared" si="24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3"/>
        <v>0</v>
      </c>
      <c r="G405" s="30">
        <f t="shared" si="24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1542.6298447500001</v>
      </c>
      <c r="E406" s="34">
        <v>305.93519491999984</v>
      </c>
      <c r="F406" s="105">
        <f t="shared" si="23"/>
        <v>-1236.6946498300003</v>
      </c>
      <c r="G406" s="105">
        <f t="shared" si="24"/>
        <v>-80.167945281158495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3"/>
        <v>0</v>
      </c>
      <c r="G407" s="30">
        <f t="shared" si="24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3"/>
        <v>0</v>
      </c>
      <c r="G408" s="30">
        <f t="shared" si="24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3"/>
        <v>0</v>
      </c>
      <c r="G409" s="30">
        <f t="shared" si="24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3"/>
        <v>0</v>
      </c>
      <c r="G410" s="30">
        <f t="shared" si="24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3"/>
        <v>0</v>
      </c>
      <c r="G411" s="30">
        <f t="shared" si="24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3"/>
        <v>0</v>
      </c>
      <c r="G412" s="30">
        <f t="shared" si="24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2.544339759999886</v>
      </c>
      <c r="E413" s="34">
        <v>8.1352859999999999E-2</v>
      </c>
      <c r="F413" s="105">
        <f t="shared" si="23"/>
        <v>-2.4629868999998861</v>
      </c>
      <c r="G413" s="105">
        <f t="shared" si="24"/>
        <v>-96.80259447739779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0</v>
      </c>
      <c r="E414" s="34">
        <f>SUM(E415,E419:E424)</f>
        <v>0</v>
      </c>
      <c r="F414" s="34">
        <f t="shared" si="23"/>
        <v>0</v>
      </c>
      <c r="G414" s="105">
        <f t="shared" si="24"/>
        <v>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3"/>
        <v>0</v>
      </c>
      <c r="G415" s="30">
        <f t="shared" si="24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3"/>
        <v>0</v>
      </c>
      <c r="G416" s="30">
        <f t="shared" si="24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3"/>
        <v>0</v>
      </c>
      <c r="G417" s="30">
        <f t="shared" si="24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3"/>
        <v>0</v>
      </c>
      <c r="G418" s="30">
        <f t="shared" si="24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3"/>
        <v>0</v>
      </c>
      <c r="G419" s="30">
        <f t="shared" si="24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0</v>
      </c>
      <c r="E420" s="34">
        <v>0</v>
      </c>
      <c r="F420" s="34">
        <f t="shared" si="23"/>
        <v>0</v>
      </c>
      <c r="G420" s="105">
        <f t="shared" si="24"/>
        <v>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3"/>
        <v>0</v>
      </c>
      <c r="G421" s="30">
        <f t="shared" si="24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3"/>
        <v>0</v>
      </c>
      <c r="G422" s="30">
        <f t="shared" si="24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3"/>
        <v>0</v>
      </c>
      <c r="G423" s="30">
        <f t="shared" si="24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3"/>
        <v>0</v>
      </c>
      <c r="G424" s="30">
        <f t="shared" si="24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3"/>
        <v>0</v>
      </c>
      <c r="G425" s="30">
        <f t="shared" si="24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3"/>
        <v>0</v>
      </c>
      <c r="G426" s="30">
        <f t="shared" si="24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434.71687625999999</v>
      </c>
      <c r="E427" s="34">
        <v>0</v>
      </c>
      <c r="F427" s="34">
        <f t="shared" si="23"/>
        <v>-434.71687625999999</v>
      </c>
      <c r="G427" s="105">
        <f t="shared" si="24"/>
        <v>-100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411.38926143999998</v>
      </c>
      <c r="E428" s="34">
        <v>11.776871199999999</v>
      </c>
      <c r="F428" s="34">
        <f t="shared" si="23"/>
        <v>-399.61239023999997</v>
      </c>
      <c r="G428" s="105">
        <f t="shared" si="24"/>
        <v>-97.137292510072569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3"/>
        <v>0</v>
      </c>
      <c r="G429" s="30">
        <f t="shared" si="24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3"/>
        <v>0</v>
      </c>
      <c r="G430" s="105">
        <f t="shared" si="24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864.53643041999999</v>
      </c>
      <c r="E431" s="34">
        <f>SUM(E432:E436,E441:E442)</f>
        <v>0</v>
      </c>
      <c r="F431" s="34">
        <f t="shared" si="23"/>
        <v>-864.53643041999999</v>
      </c>
      <c r="G431" s="105">
        <f t="shared" si="24"/>
        <v>-100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864.53643041999999</v>
      </c>
      <c r="E432" s="34">
        <v>0</v>
      </c>
      <c r="F432" s="34">
        <f t="shared" si="23"/>
        <v>-864.53643041999999</v>
      </c>
      <c r="G432" s="105">
        <f t="shared" si="24"/>
        <v>-100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29">+SUM(E433)-SUM(D433)</f>
        <v>0</v>
      </c>
      <c r="G433" s="105">
        <f t="shared" ref="G433:G442" si="30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29"/>
        <v>0</v>
      </c>
      <c r="G434" s="105">
        <f t="shared" si="30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29"/>
        <v>0</v>
      </c>
      <c r="G435" s="105">
        <f t="shared" si="30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0</v>
      </c>
      <c r="E436" s="34">
        <v>0</v>
      </c>
      <c r="F436" s="105">
        <f t="shared" si="29"/>
        <v>0</v>
      </c>
      <c r="G436" s="105">
        <f t="shared" si="30"/>
        <v>0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0</v>
      </c>
      <c r="E437" s="34">
        <v>0</v>
      </c>
      <c r="F437" s="105">
        <f t="shared" si="29"/>
        <v>0</v>
      </c>
      <c r="G437" s="105">
        <f t="shared" si="30"/>
        <v>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29"/>
        <v>0</v>
      </c>
      <c r="G438" s="105">
        <f t="shared" si="30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0</v>
      </c>
      <c r="E439" s="34">
        <v>0</v>
      </c>
      <c r="F439" s="105">
        <f t="shared" si="29"/>
        <v>0</v>
      </c>
      <c r="G439" s="105">
        <f t="shared" si="30"/>
        <v>0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0</v>
      </c>
      <c r="F440" s="105">
        <f t="shared" si="29"/>
        <v>0</v>
      </c>
      <c r="G440" s="105">
        <f t="shared" si="30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29"/>
        <v>0</v>
      </c>
      <c r="G441" s="105">
        <f t="shared" si="30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105">
        <f t="shared" si="29"/>
        <v>0</v>
      </c>
      <c r="G442" s="105">
        <f t="shared" si="30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449.23807911999995</v>
      </c>
      <c r="E444" s="37">
        <v>127.87321369</v>
      </c>
      <c r="F444" s="105">
        <f t="shared" ref="F444:F452" si="31">+SUM(E444)-SUM(D444)</f>
        <v>-321.36486542999995</v>
      </c>
      <c r="G444" s="34">
        <f t="shared" ref="G444:G453" si="32">IFERROR(F444/D444*100,0)</f>
        <v>-71.535535469191018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89.466994820000025</v>
      </c>
      <c r="E445" s="37">
        <v>73.45261137</v>
      </c>
      <c r="F445" s="105">
        <f t="shared" si="31"/>
        <v>-16.014383450000025</v>
      </c>
      <c r="G445" s="34">
        <f t="shared" si="32"/>
        <v>-17.899766815929834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48.544522680000057</v>
      </c>
      <c r="E446" s="37">
        <v>73.45261137</v>
      </c>
      <c r="F446" s="105">
        <f t="shared" si="31"/>
        <v>24.908088689999943</v>
      </c>
      <c r="G446" s="34">
        <f t="shared" si="32"/>
        <v>51.309781855702276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40.922472139999961</v>
      </c>
      <c r="E447" s="37">
        <v>0</v>
      </c>
      <c r="F447" s="105">
        <f t="shared" ref="F447" si="33">+SUM(E447)-SUM(D447)</f>
        <v>-40.922472139999961</v>
      </c>
      <c r="G447" s="34">
        <f t="shared" ref="G447" si="34">IFERROR(F447/D447*100,0)</f>
        <v>-100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1"/>
        <v>0</v>
      </c>
      <c r="G448" s="34">
        <f t="shared" si="32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219.04787547000001</v>
      </c>
      <c r="E449" s="37">
        <v>24.31360153</v>
      </c>
      <c r="F449" s="105">
        <f t="shared" ref="F449" si="35">+SUM(E449)-SUM(D449)</f>
        <v>-194.73427394000001</v>
      </c>
      <c r="G449" s="34">
        <f t="shared" ref="G449" si="36">IFERROR(F449/D449*100,0)</f>
        <v>-88.90032533854459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1"/>
        <v>0</v>
      </c>
      <c r="G450" s="30">
        <f t="shared" si="32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1"/>
        <v>0</v>
      </c>
      <c r="G451" s="30">
        <f t="shared" si="32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1"/>
        <v>0</v>
      </c>
      <c r="G452" s="30">
        <f t="shared" si="32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2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/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1564.8709869333143</v>
      </c>
      <c r="E469" s="138">
        <f>+E69</f>
        <v>309.81760486399997</v>
      </c>
      <c r="F469" s="19">
        <f t="shared" ref="F469:F474" si="37">+SUM(E469)-SUM(D469)</f>
        <v>-1255.0533820693142</v>
      </c>
      <c r="G469" s="17">
        <f t="shared" ref="G469:G474" si="38">IFERROR(F469/D469*100,0)</f>
        <v>-80.201715831466004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7"/>
        <v>0</v>
      </c>
      <c r="G470" s="15">
        <f t="shared" si="38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1545.1741845083236</v>
      </c>
      <c r="E471" s="16">
        <v>306.15890603400004</v>
      </c>
      <c r="F471" s="20">
        <f t="shared" si="37"/>
        <v>-1239.0152784743236</v>
      </c>
      <c r="G471" s="15">
        <f t="shared" si="38"/>
        <v>-80.186123409030401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0</v>
      </c>
      <c r="E472" s="16">
        <v>0</v>
      </c>
      <c r="F472" s="20">
        <f t="shared" si="37"/>
        <v>0</v>
      </c>
      <c r="G472" s="15">
        <f t="shared" si="38"/>
        <v>0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19.69680242499059</v>
      </c>
      <c r="E473" s="16">
        <v>3.6586988300000001</v>
      </c>
      <c r="F473" s="20">
        <f t="shared" si="37"/>
        <v>-16.038103594990591</v>
      </c>
      <c r="G473" s="15">
        <f t="shared" si="38"/>
        <v>-81.424909733785142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0</v>
      </c>
      <c r="E474" s="18">
        <v>0</v>
      </c>
      <c r="F474" s="21">
        <f t="shared" si="37"/>
        <v>0</v>
      </c>
      <c r="G474" s="18">
        <f t="shared" si="38"/>
        <v>0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1562.49069994</v>
      </c>
      <c r="E477" s="138">
        <f>+E382</f>
        <v>159.23488727999998</v>
      </c>
      <c r="F477" s="19">
        <f t="shared" ref="F477:F480" si="39">+SUM(E477)-SUM(D477)</f>
        <v>-1403.2558126599999</v>
      </c>
      <c r="G477" s="17">
        <f t="shared" ref="G477:G480" si="40">IFERROR(F477/D477*100,0)</f>
        <v>-89.808906556300485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39"/>
        <v>0</v>
      </c>
      <c r="G478" s="15">
        <f t="shared" si="40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3087.0965050549321</v>
      </c>
      <c r="E479" s="16">
        <v>1269.4384399999999</v>
      </c>
      <c r="F479" s="20">
        <f t="shared" si="39"/>
        <v>-1817.6580650549322</v>
      </c>
      <c r="G479" s="15">
        <f t="shared" si="40"/>
        <v>-58.87921100226793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3087.0965050549321</v>
      </c>
      <c r="E480" s="18">
        <v>1269.4384399999999</v>
      </c>
      <c r="F480" s="21">
        <f t="shared" si="39"/>
        <v>-1817.6580650549322</v>
      </c>
      <c r="G480" s="18">
        <f t="shared" si="40"/>
        <v>-58.87921100226793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1542.6298447500001</v>
      </c>
      <c r="E482" s="138">
        <f>+E406</f>
        <v>305.93519491999984</v>
      </c>
      <c r="F482" s="19">
        <f t="shared" ref="F482:F485" si="41">+SUM(E482)-SUM(D482)</f>
        <v>-1236.6946498300003</v>
      </c>
      <c r="G482" s="17">
        <f t="shared" ref="G482:G485" si="42">IFERROR(F482/D482*100,0)</f>
        <v>-80.167945281158495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1"/>
        <v>0</v>
      </c>
      <c r="G483" s="15">
        <f t="shared" si="42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1542.6298447515746</v>
      </c>
      <c r="E484" s="16">
        <f>+E489</f>
        <v>305.93519492000001</v>
      </c>
      <c r="F484" s="20">
        <f t="shared" si="41"/>
        <v>-1236.6946498315747</v>
      </c>
      <c r="G484" s="15">
        <f t="shared" si="42"/>
        <v>-80.167945281178717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0</v>
      </c>
      <c r="E485" s="18">
        <f>+E490+E492</f>
        <v>0</v>
      </c>
      <c r="F485" s="21">
        <f t="shared" si="41"/>
        <v>0</v>
      </c>
      <c r="G485" s="18">
        <f t="shared" si="42"/>
        <v>0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1562.3082782240128</v>
      </c>
      <c r="E487" s="138">
        <v>309.56473533000002</v>
      </c>
      <c r="F487" s="19">
        <f t="shared" ref="F487:F492" si="43">+SUM(E487)-SUM(D487)</f>
        <v>-1252.7435428940128</v>
      </c>
      <c r="G487" s="17">
        <f t="shared" ref="G487:G492" si="44">IFERROR(F487/D487*100,0)</f>
        <v>-80.185425652233988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3"/>
        <v>0</v>
      </c>
      <c r="G488" s="15">
        <f t="shared" si="44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1542.6298447515746</v>
      </c>
      <c r="E489" s="16">
        <v>305.93519492000001</v>
      </c>
      <c r="F489" s="20">
        <f t="shared" si="43"/>
        <v>-1236.6946498315747</v>
      </c>
      <c r="G489" s="15">
        <f t="shared" si="44"/>
        <v>-80.167945281178717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0</v>
      </c>
      <c r="E490" s="16">
        <v>0</v>
      </c>
      <c r="F490" s="20">
        <f t="shared" si="43"/>
        <v>0</v>
      </c>
      <c r="G490" s="15">
        <f t="shared" si="44"/>
        <v>0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19.678433472438471</v>
      </c>
      <c r="E491" s="16">
        <v>3.6295404100000006</v>
      </c>
      <c r="F491" s="20">
        <f t="shared" si="43"/>
        <v>-16.04889306243847</v>
      </c>
      <c r="G491" s="15">
        <f t="shared" si="44"/>
        <v>-81.55574520155011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0</v>
      </c>
      <c r="E492" s="18">
        <v>0</v>
      </c>
      <c r="F492" s="21">
        <f t="shared" si="43"/>
        <v>0</v>
      </c>
      <c r="G492" s="18">
        <f t="shared" si="44"/>
        <v>0</v>
      </c>
      <c r="H492" s="143"/>
      <c r="I492" s="175"/>
    </row>
  </sheetData>
  <autoFilter ref="A21:H453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230" activePane="bottomLeft" state="frozen"/>
      <selection activeCell="AA1" sqref="I1:AA1048576"/>
      <selection pane="bottomLeft" sqref="A1:XFD1048576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6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695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17828.518925695735</v>
      </c>
      <c r="E23" s="26">
        <f>+E29+E31+E32+E37</f>
        <v>4777.8509999999997</v>
      </c>
      <c r="F23" s="26">
        <f>+SUM(E23)-SUM(D23)</f>
        <v>-13050.667925695736</v>
      </c>
      <c r="G23" s="27">
        <f t="shared" ref="G23:G76" si="0">IFERROR(F23/D23*100,0)</f>
        <v>-73.201077330580617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17151.040417913609</v>
      </c>
      <c r="E29" s="34">
        <v>4691.1540000000005</v>
      </c>
      <c r="F29" s="34">
        <f t="shared" si="1"/>
        <v>-12459.886417913609</v>
      </c>
      <c r="G29" s="35">
        <f t="shared" si="0"/>
        <v>-72.647991692094266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357.71812523999995</v>
      </c>
      <c r="E31" s="34">
        <v>45.506999999999998</v>
      </c>
      <c r="F31" s="34">
        <f t="shared" si="1"/>
        <v>-312.21112523999994</v>
      </c>
      <c r="G31" s="35">
        <f t="shared" si="0"/>
        <v>-87.27853111455606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319.76038254212625</v>
      </c>
      <c r="E37" s="34">
        <v>41.189999999999209</v>
      </c>
      <c r="F37" s="34">
        <f t="shared" si="1"/>
        <v>-278.57038254212705</v>
      </c>
      <c r="G37" s="35">
        <f t="shared" si="0"/>
        <v>-87.118479258582724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15947.060681518586</v>
      </c>
      <c r="E38" s="34">
        <f>+E44+E46+E47+E52</f>
        <v>4276.5829999999996</v>
      </c>
      <c r="F38" s="34">
        <f t="shared" si="1"/>
        <v>-11670.477681518587</v>
      </c>
      <c r="G38" s="34">
        <f t="shared" si="0"/>
        <v>-73.182625404089492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15558.494189649056</v>
      </c>
      <c r="E44" s="34">
        <v>4221.5063569900003</v>
      </c>
      <c r="F44" s="34">
        <f t="shared" si="1"/>
        <v>-11336.987832659055</v>
      </c>
      <c r="G44" s="34">
        <f t="shared" si="0"/>
        <v>-72.866870626859665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100.7821475816156</v>
      </c>
      <c r="E46" s="34">
        <v>22.382000000000001</v>
      </c>
      <c r="F46" s="34">
        <f t="shared" si="1"/>
        <v>-78.400147581615599</v>
      </c>
      <c r="G46" s="34">
        <f t="shared" si="0"/>
        <v>-77.791701668319206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287.78434428791365</v>
      </c>
      <c r="E52" s="34">
        <v>32.694643009999311</v>
      </c>
      <c r="F52" s="34">
        <f t="shared" si="1"/>
        <v>-255.08970127791434</v>
      </c>
      <c r="G52" s="34">
        <f t="shared" si="0"/>
        <v>-88.639186370301644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3459.7613862850967</v>
      </c>
      <c r="E53" s="34">
        <f>+E54+E55+E60+E61</f>
        <v>971.59529146</v>
      </c>
      <c r="F53" s="34">
        <f t="shared" si="1"/>
        <v>-2488.1660948250965</v>
      </c>
      <c r="G53" s="34">
        <f t="shared" si="0"/>
        <v>-71.917274546403149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11.08528038149254</v>
      </c>
      <c r="E54" s="34">
        <v>4.0078334599999996</v>
      </c>
      <c r="F54" s="34">
        <f t="shared" si="1"/>
        <v>-7.0774469214925402</v>
      </c>
      <c r="G54" s="34">
        <f t="shared" si="0"/>
        <v>-63.845447998850005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2797.0414511715112</v>
      </c>
      <c r="E55" s="34">
        <v>902.42881812999997</v>
      </c>
      <c r="F55" s="34">
        <f t="shared" si="1"/>
        <v>-1894.6126330415113</v>
      </c>
      <c r="G55" s="34">
        <f t="shared" si="0"/>
        <v>-67.736308743224839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2797.0414511715112</v>
      </c>
      <c r="E56" s="34">
        <v>902.42881812999997</v>
      </c>
      <c r="F56" s="34">
        <f t="shared" si="1"/>
        <v>-1894.6126330415113</v>
      </c>
      <c r="G56" s="34">
        <f t="shared" si="0"/>
        <v>-67.736308743224839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2754.4016875066759</v>
      </c>
      <c r="E57" s="34">
        <v>877.4379548899999</v>
      </c>
      <c r="F57" s="34">
        <f t="shared" si="1"/>
        <v>-1876.963732616676</v>
      </c>
      <c r="G57" s="34">
        <f t="shared" si="0"/>
        <v>-68.144154178025161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345.0772262790627</v>
      </c>
      <c r="E60" s="34">
        <v>34.984734070000009</v>
      </c>
      <c r="F60" s="34">
        <f t="shared" si="1"/>
        <v>-310.0924922090627</v>
      </c>
      <c r="G60" s="34">
        <f t="shared" si="0"/>
        <v>-89.861766756607693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306.55742845303041</v>
      </c>
      <c r="E61" s="34">
        <v>30.173905799999993</v>
      </c>
      <c r="F61" s="34">
        <f t="shared" si="1"/>
        <v>-276.38352265303041</v>
      </c>
      <c r="G61" s="34">
        <f t="shared" si="0"/>
        <v>-90.157176763823514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7480.7463294983681</v>
      </c>
      <c r="E62" s="34">
        <f>+E63+E64+E66+E67</f>
        <v>2131.3946049900001</v>
      </c>
      <c r="F62" s="34">
        <f t="shared" si="1"/>
        <v>-5349.3517245083676</v>
      </c>
      <c r="G62" s="34">
        <f t="shared" si="0"/>
        <v>-71.508262530098065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2947.70309868</v>
      </c>
      <c r="E63" s="34">
        <v>762.02010761000008</v>
      </c>
      <c r="F63" s="34">
        <f t="shared" si="1"/>
        <v>-2185.6829910699998</v>
      </c>
      <c r="G63" s="34">
        <f t="shared" si="0"/>
        <v>-74.148681800713319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4371.1239104699998</v>
      </c>
      <c r="E64" s="34">
        <v>1358.44807565</v>
      </c>
      <c r="F64" s="34">
        <f t="shared" si="1"/>
        <v>-3012.6758348200001</v>
      </c>
      <c r="G64" s="34">
        <f t="shared" si="0"/>
        <v>-68.92222450166291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161.91932034836827</v>
      </c>
      <c r="E67" s="34">
        <v>10.926421730000129</v>
      </c>
      <c r="F67" s="34">
        <f t="shared" si="1"/>
        <v>-150.99289861836814</v>
      </c>
      <c r="G67" s="34">
        <f t="shared" si="0"/>
        <v>-93.251934539688037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3772.0595355186092</v>
      </c>
      <c r="E68" s="34">
        <v>895.59382470319974</v>
      </c>
      <c r="F68" s="34">
        <f t="shared" si="1"/>
        <v>-2876.4657108154097</v>
      </c>
      <c r="G68" s="34">
        <f t="shared" si="0"/>
        <v>-76.257166243796647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751.36602911349746</v>
      </c>
      <c r="E69" s="34">
        <v>178.28680739900005</v>
      </c>
      <c r="F69" s="34">
        <f t="shared" si="1"/>
        <v>-573.07922171449741</v>
      </c>
      <c r="G69" s="34">
        <f t="shared" si="0"/>
        <v>-76.271643847226827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118.17796000166835</v>
      </c>
      <c r="E70" s="34">
        <f>+E71+E72</f>
        <v>9.059402320000002</v>
      </c>
      <c r="F70" s="34">
        <f t="shared" si="1"/>
        <v>-109.11855768166835</v>
      </c>
      <c r="G70" s="34">
        <f t="shared" si="0"/>
        <v>-92.334101621087299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27.714798020183469</v>
      </c>
      <c r="E71" s="34">
        <v>7.3025529899999997</v>
      </c>
      <c r="F71" s="34">
        <f t="shared" si="1"/>
        <v>-20.41224503018347</v>
      </c>
      <c r="G71" s="34">
        <f t="shared" si="0"/>
        <v>-73.651069061799149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90.463161981484888</v>
      </c>
      <c r="E72" s="34">
        <v>1.7568493300000023</v>
      </c>
      <c r="F72" s="34">
        <f t="shared" si="1"/>
        <v>-88.706312651484879</v>
      </c>
      <c r="G72" s="34">
        <f t="shared" si="0"/>
        <v>-98.057939506514728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364.94944110134668</v>
      </c>
      <c r="E73" s="15">
        <f>+E38-E53-E62-E68-E69-E70</f>
        <v>90.65306912779954</v>
      </c>
      <c r="F73" s="34">
        <f t="shared" si="1"/>
        <v>-274.29637197354714</v>
      </c>
      <c r="G73" s="34">
        <f t="shared" si="0"/>
        <v>-75.160101943374357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298.78169554071621</v>
      </c>
      <c r="E74" s="34">
        <v>63.064134158216127</v>
      </c>
      <c r="F74" s="34">
        <f t="shared" si="1"/>
        <v>-235.71756138250009</v>
      </c>
      <c r="G74" s="34">
        <f t="shared" si="0"/>
        <v>-78.892905723663347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0.93057376618266285</v>
      </c>
      <c r="E75" s="34">
        <v>2.8583550000000003E-2</v>
      </c>
      <c r="F75" s="34">
        <f t="shared" si="1"/>
        <v>-0.90199021618266284</v>
      </c>
      <c r="G75" s="34">
        <f t="shared" si="0"/>
        <v>-96.928395035543119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65.237171794447804</v>
      </c>
      <c r="E76" s="37">
        <f>+E73-E74-E75</f>
        <v>27.560351419583412</v>
      </c>
      <c r="F76" s="37">
        <f t="shared" si="1"/>
        <v>-37.676820374864391</v>
      </c>
      <c r="G76" s="37">
        <f t="shared" si="0"/>
        <v>-57.753607856542587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1336.7687981613194</v>
      </c>
      <c r="E78" s="34">
        <v>276.58251266418711</v>
      </c>
      <c r="F78" s="34">
        <f t="shared" si="1"/>
        <v>-1060.1862854971323</v>
      </c>
      <c r="G78" s="34">
        <f t="shared" ref="G78:G141" si="2">IFERROR(F78/D78*100,0)</f>
        <v>-79.309622348710036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920.30225636547277</v>
      </c>
      <c r="E80" s="40">
        <v>44.100999999999999</v>
      </c>
      <c r="F80" s="37">
        <f t="shared" si="1"/>
        <v>-876.20125636547277</v>
      </c>
      <c r="G80" s="40">
        <f t="shared" si="2"/>
        <v>-95.207987409031574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1881.458244177149</v>
      </c>
      <c r="E81" s="42">
        <f>+E23-E38</f>
        <v>501.26800000000003</v>
      </c>
      <c r="F81" s="26">
        <f t="shared" si="1"/>
        <v>-1380.190244177149</v>
      </c>
      <c r="G81" s="42">
        <f t="shared" si="2"/>
        <v>-73.357474100137239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1592.5462282645531</v>
      </c>
      <c r="E87" s="34">
        <f>+E29-E44</f>
        <v>469.64764301000014</v>
      </c>
      <c r="F87" s="34">
        <f t="shared" si="1"/>
        <v>-1122.8985852545529</v>
      </c>
      <c r="G87" s="34">
        <f t="shared" si="2"/>
        <v>-70.509638296541652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256.93597765838433</v>
      </c>
      <c r="E89" s="34">
        <f t="shared" ref="E89:E90" si="5">+E31-E46</f>
        <v>23.124999999999996</v>
      </c>
      <c r="F89" s="34">
        <f t="shared" si="3"/>
        <v>-233.81097765838433</v>
      </c>
      <c r="G89" s="34">
        <f t="shared" si="2"/>
        <v>-90.999703423883119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31.976038254212597</v>
      </c>
      <c r="E95" s="34">
        <f>+E37-E52</f>
        <v>8.4953569899998982</v>
      </c>
      <c r="F95" s="34">
        <f t="shared" si="3"/>
        <v>-23.480681264212699</v>
      </c>
      <c r="G95" s="34">
        <f t="shared" si="2"/>
        <v>-73.432115253112386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2156.3537651950392</v>
      </c>
      <c r="E96" s="34">
        <f>+E97-E103</f>
        <v>1210.3600000000001</v>
      </c>
      <c r="F96" s="34">
        <f t="shared" si="3"/>
        <v>-945.99376519503903</v>
      </c>
      <c r="G96" s="34">
        <f t="shared" si="2"/>
        <v>-43.870063459159503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4796.6944619103851</v>
      </c>
      <c r="E97" s="34">
        <v>1516.1590000000001</v>
      </c>
      <c r="F97" s="34">
        <f t="shared" si="3"/>
        <v>-3280.535461910385</v>
      </c>
      <c r="G97" s="34">
        <f t="shared" si="2"/>
        <v>-68.39158691387324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16.27090188</v>
      </c>
      <c r="F99" s="34">
        <f t="shared" si="3"/>
        <v>16.27090188</v>
      </c>
      <c r="G99" s="34">
        <f t="shared" si="2"/>
        <v>0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2122.9879457675602</v>
      </c>
      <c r="E100" s="34">
        <v>140.27614928929998</v>
      </c>
      <c r="F100" s="34">
        <f t="shared" si="3"/>
        <v>-1982.7117964782601</v>
      </c>
      <c r="G100" s="34">
        <f t="shared" si="2"/>
        <v>-93.392513152561335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2122.9879457675602</v>
      </c>
      <c r="E101" s="34">
        <v>97.642171509299999</v>
      </c>
      <c r="F101" s="34">
        <f t="shared" si="3"/>
        <v>-2025.3457742582602</v>
      </c>
      <c r="G101" s="34">
        <f t="shared" si="2"/>
        <v>-95.400719457500372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2673.706516142825</v>
      </c>
      <c r="E102" s="34">
        <v>1359.6119488306999</v>
      </c>
      <c r="F102" s="34">
        <f t="shared" si="3"/>
        <v>-1314.094567312125</v>
      </c>
      <c r="G102" s="34">
        <f t="shared" si="2"/>
        <v>-49.14879622644149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2640.340696715346</v>
      </c>
      <c r="E103" s="34">
        <v>305.79899999999998</v>
      </c>
      <c r="F103" s="34">
        <f t="shared" si="3"/>
        <v>-2334.541696715346</v>
      </c>
      <c r="G103" s="34">
        <f t="shared" si="2"/>
        <v>-88.418199197534548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24.982029186883683</v>
      </c>
      <c r="E104" s="34">
        <v>3.1252576800000007</v>
      </c>
      <c r="F104" s="34">
        <f t="shared" si="3"/>
        <v>-21.856771506883682</v>
      </c>
      <c r="G104" s="34">
        <f t="shared" si="2"/>
        <v>-87.489976668345037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877.11440627749255</v>
      </c>
      <c r="E105" s="34">
        <v>130.84899999999999</v>
      </c>
      <c r="F105" s="34">
        <f t="shared" si="3"/>
        <v>-746.2654062774925</v>
      </c>
      <c r="G105" s="34">
        <f t="shared" si="2"/>
        <v>-85.081877681689406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1632.7533688404599</v>
      </c>
      <c r="E106" s="34">
        <v>41.480826609999994</v>
      </c>
      <c r="F106" s="34">
        <f t="shared" si="3"/>
        <v>-1591.27254223046</v>
      </c>
      <c r="G106" s="34">
        <f t="shared" si="2"/>
        <v>-97.459455457166897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1632.7533688404599</v>
      </c>
      <c r="E107" s="34">
        <v>13.792627429999998</v>
      </c>
      <c r="F107" s="34">
        <f t="shared" si="3"/>
        <v>-1618.9607414104598</v>
      </c>
      <c r="G107" s="34">
        <f t="shared" si="2"/>
        <v>-99.155253469800215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105.49089241051001</v>
      </c>
      <c r="E108" s="34">
        <v>130.34391570999998</v>
      </c>
      <c r="F108" s="34">
        <f t="shared" si="3"/>
        <v>24.853023299489962</v>
      </c>
      <c r="G108" s="34">
        <f t="shared" si="2"/>
        <v>23.559401889194621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4037.8120093721882</v>
      </c>
      <c r="E109" s="34">
        <f>+E81+E96</f>
        <v>1711.6280000000002</v>
      </c>
      <c r="F109" s="34">
        <f t="shared" si="3"/>
        <v>-2326.184009372188</v>
      </c>
      <c r="G109" s="34">
        <f t="shared" si="2"/>
        <v>-57.610012649743702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3716.099425689591</v>
      </c>
      <c r="E115" s="34">
        <v>1656.0707199999999</v>
      </c>
      <c r="F115" s="34">
        <f t="shared" si="3"/>
        <v>-2060.0287056895913</v>
      </c>
      <c r="G115" s="34">
        <f t="shared" si="2"/>
        <v>-55.43524189499626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256.03597765838435</v>
      </c>
      <c r="E117" s="34">
        <v>23.459</v>
      </c>
      <c r="F117" s="34">
        <f t="shared" si="3"/>
        <v>-232.57697765838435</v>
      </c>
      <c r="G117" s="34">
        <f t="shared" si="2"/>
        <v>-90.837615785661129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9.6000000000000002E-2</v>
      </c>
      <c r="E118" s="34">
        <v>1.9406570000000043E-2</v>
      </c>
      <c r="F118" s="34">
        <f t="shared" si="3"/>
        <v>-7.6593429999999962E-2</v>
      </c>
      <c r="G118" s="34">
        <f t="shared" si="2"/>
        <v>-79.784822916666627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65.580606024212614</v>
      </c>
      <c r="E123" s="34">
        <v>32.078873430000158</v>
      </c>
      <c r="F123" s="34">
        <f t="shared" si="3"/>
        <v>-33.501732594212456</v>
      </c>
      <c r="G123" s="34">
        <f t="shared" si="2"/>
        <v>-51.084817029356955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411.4705180279754</v>
      </c>
      <c r="E124" s="34">
        <f>+E130+E138+E132+E133</f>
        <v>199.87299999999999</v>
      </c>
      <c r="F124" s="34">
        <f t="shared" si="3"/>
        <v>-211.59751802797541</v>
      </c>
      <c r="G124" s="34">
        <f t="shared" si="2"/>
        <v>-51.424709367291563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395.07536652192226</v>
      </c>
      <c r="E130" s="34">
        <v>191.84800000000001</v>
      </c>
      <c r="F130" s="34">
        <f t="shared" si="3"/>
        <v>-203.22736652192225</v>
      </c>
      <c r="G130" s="34">
        <f t="shared" si="2"/>
        <v>-51.440151359233234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16.395151506053153</v>
      </c>
      <c r="E138" s="34">
        <v>8.0249999999999773</v>
      </c>
      <c r="F138" s="34">
        <f t="shared" si="3"/>
        <v>-8.3701515060531761</v>
      </c>
      <c r="G138" s="34">
        <f t="shared" si="2"/>
        <v>-51.052602368223823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3626.341491344213</v>
      </c>
      <c r="E139" s="34">
        <f>+E109-E124</f>
        <v>1511.7550000000001</v>
      </c>
      <c r="F139" s="34">
        <f t="shared" si="3"/>
        <v>-2114.5864913442128</v>
      </c>
      <c r="G139" s="34">
        <f t="shared" si="2"/>
        <v>-58.311841187366433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3321.0240591676688</v>
      </c>
      <c r="E145" s="34">
        <f>+E115-E130</f>
        <v>1464.22272</v>
      </c>
      <c r="F145" s="34">
        <f t="shared" si="3"/>
        <v>-1856.8013391676689</v>
      </c>
      <c r="G145" s="34">
        <f t="shared" si="7"/>
        <v>-55.910505497302218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256.03597765838435</v>
      </c>
      <c r="E147" s="34">
        <f t="shared" ref="E147:E148" si="9">+E117-E132</f>
        <v>23.459</v>
      </c>
      <c r="F147" s="34">
        <f t="shared" si="3"/>
        <v>-232.57697765838435</v>
      </c>
      <c r="G147" s="34">
        <f t="shared" si="7"/>
        <v>-90.837615785661129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9.6000000000000002E-2</v>
      </c>
      <c r="E148" s="34">
        <f t="shared" si="9"/>
        <v>1.9406570000000043E-2</v>
      </c>
      <c r="F148" s="34">
        <f t="shared" si="3"/>
        <v>-7.6593429999999962E-2</v>
      </c>
      <c r="G148" s="34">
        <f t="shared" si="7"/>
        <v>-79.784822916666627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49.18545451815946</v>
      </c>
      <c r="E153" s="34">
        <f>+E123-E138</f>
        <v>24.053873430000181</v>
      </c>
      <c r="F153" s="34">
        <f t="shared" si="11"/>
        <v>-25.13158108815928</v>
      </c>
      <c r="G153" s="34">
        <f t="shared" si="7"/>
        <v>-51.095555249734659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3626.341491344213</v>
      </c>
      <c r="E154" s="34">
        <v>1511.7550000000001</v>
      </c>
      <c r="F154" s="34">
        <f t="shared" si="11"/>
        <v>-2114.5864913442128</v>
      </c>
      <c r="G154" s="34">
        <f t="shared" si="7"/>
        <v>-58.311841187366433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3626.341491344213</v>
      </c>
      <c r="E158" s="40">
        <f>+E154-E155-E156-E157</f>
        <v>1511.7550000000001</v>
      </c>
      <c r="F158" s="40">
        <f t="shared" si="11"/>
        <v>-2114.5864913442128</v>
      </c>
      <c r="G158" s="40">
        <f t="shared" si="7"/>
        <v>-58.311841187366433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5666.2924447631785</v>
      </c>
      <c r="E160" s="34">
        <f>E109+E105+E69</f>
        <v>2020.7638073990001</v>
      </c>
      <c r="F160" s="34">
        <f t="shared" si="11"/>
        <v>-3645.5286373641784</v>
      </c>
      <c r="G160" s="34">
        <f t="shared" ref="G160:G165" si="12">IFERROR(F160/D160*100,0)</f>
        <v>-64.337107074898654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5030.6558614599999</v>
      </c>
      <c r="E161" s="34">
        <v>3141.4575083173031</v>
      </c>
      <c r="F161" s="34">
        <f t="shared" si="11"/>
        <v>-1889.1983531426968</v>
      </c>
      <c r="G161" s="34">
        <f t="shared" si="12"/>
        <v>-37.553718743035077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1886.6597520399991</v>
      </c>
      <c r="E162" s="34">
        <v>456.51818484730228</v>
      </c>
      <c r="F162" s="34">
        <f t="shared" si="11"/>
        <v>-1430.1415671926968</v>
      </c>
      <c r="G162" s="34">
        <f t="shared" si="12"/>
        <v>-75.802834382104123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2693.4106441700001</v>
      </c>
      <c r="E163" s="34">
        <v>3042.6441479900022</v>
      </c>
      <c r="F163" s="34">
        <f t="shared" si="11"/>
        <v>349.23350382000217</v>
      </c>
      <c r="G163" s="34">
        <f t="shared" si="12"/>
        <v>12.966218299312535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433.58382896999956</v>
      </c>
      <c r="E164" s="37">
        <v>423.43204982000083</v>
      </c>
      <c r="F164" s="37">
        <f t="shared" si="11"/>
        <v>-10.151779149998731</v>
      </c>
      <c r="G164" s="37">
        <f t="shared" si="12"/>
        <v>-2.3413648000006821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0.47533915173391134</v>
      </c>
      <c r="E165" s="40">
        <f>E163/E160</f>
        <v>1.505690143919542</v>
      </c>
      <c r="F165" s="40">
        <f t="shared" si="11"/>
        <v>1.0303509921856306</v>
      </c>
      <c r="G165" s="40">
        <f t="shared" si="12"/>
        <v>216.7612300453651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24496.737700086996</v>
      </c>
      <c r="E167" s="26">
        <v>7095.0211227299997</v>
      </c>
      <c r="F167" s="42">
        <f t="shared" si="11"/>
        <v>-17401.716577356998</v>
      </c>
      <c r="G167" s="42">
        <f t="shared" ref="G167:G230" si="13">IFERROR(F167/D167*100,0)</f>
        <v>-71.036873523347552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21140.041752060697</v>
      </c>
      <c r="E173" s="34">
        <v>5575.5854777499999</v>
      </c>
      <c r="F173" s="34">
        <f t="shared" si="11"/>
        <v>-15564.456274310698</v>
      </c>
      <c r="G173" s="34">
        <f t="shared" si="13"/>
        <v>-73.625475563658711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341.61485011000002</v>
      </c>
      <c r="E175" s="34">
        <v>102.25270212999996</v>
      </c>
      <c r="F175" s="34">
        <f t="shared" si="11"/>
        <v>-239.36214798000006</v>
      </c>
      <c r="G175" s="34">
        <f t="shared" si="13"/>
        <v>-70.067840406506164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9.6000000000000002E-2</v>
      </c>
      <c r="E176" s="34">
        <v>3.9802099999999993E-2</v>
      </c>
      <c r="F176" s="34">
        <f t="shared" si="11"/>
        <v>-5.6197900000000009E-2</v>
      </c>
      <c r="G176" s="34">
        <f t="shared" si="13"/>
        <v>-58.539479166666673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>
        <v>0</v>
      </c>
      <c r="F181" s="30">
        <f t="shared" si="11"/>
        <v>0</v>
      </c>
      <c r="G181" s="31">
        <f t="shared" si="13"/>
        <v>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>
        <v>0</v>
      </c>
      <c r="F182" s="30">
        <f t="shared" si="11"/>
        <v>0</v>
      </c>
      <c r="G182" s="31">
        <f t="shared" si="13"/>
        <v>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>
        <v>0</v>
      </c>
      <c r="F183" s="30">
        <f t="shared" si="11"/>
        <v>0</v>
      </c>
      <c r="G183" s="31">
        <f t="shared" si="13"/>
        <v>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3014.9850979162993</v>
      </c>
      <c r="E184" s="34">
        <v>1417.1431407499995</v>
      </c>
      <c r="F184" s="34">
        <f t="shared" si="11"/>
        <v>-1597.8419571662998</v>
      </c>
      <c r="G184" s="34">
        <f t="shared" si="13"/>
        <v>-52.996678433687514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20382.766222364662</v>
      </c>
      <c r="E185" s="34">
        <v>5368.7094635594658</v>
      </c>
      <c r="F185" s="34">
        <f t="shared" si="11"/>
        <v>-15014.056758805196</v>
      </c>
      <c r="G185" s="34">
        <f t="shared" si="13"/>
        <v>-73.66054535979157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13.302336457791046</v>
      </c>
      <c r="E186" s="34">
        <v>0</v>
      </c>
      <c r="F186" s="121">
        <f t="shared" si="11"/>
        <v>-13.302336457791046</v>
      </c>
      <c r="G186" s="121">
        <f t="shared" si="13"/>
        <v>-100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3410.1753577306104</v>
      </c>
      <c r="E187" s="34">
        <v>1093.98062691</v>
      </c>
      <c r="F187" s="34">
        <f t="shared" si="11"/>
        <v>-2316.1947308206104</v>
      </c>
      <c r="G187" s="34">
        <f t="shared" si="13"/>
        <v>-67.920106383091763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50.535853199999991</v>
      </c>
      <c r="E189" s="34">
        <v>32.419593670000005</v>
      </c>
      <c r="F189" s="34">
        <f t="shared" si="11"/>
        <v>-18.116259529999986</v>
      </c>
      <c r="G189" s="34">
        <f t="shared" si="13"/>
        <v>-35.848330210837304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3359.6395045306103</v>
      </c>
      <c r="E190" s="34">
        <v>1061.5610332399999</v>
      </c>
      <c r="F190" s="34">
        <f t="shared" si="11"/>
        <v>-2298.0784712906107</v>
      </c>
      <c r="G190" s="34">
        <f t="shared" si="13"/>
        <v>-68.402531527312931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3518.3909381100002</v>
      </c>
      <c r="E191" s="34">
        <v>931.23293317999992</v>
      </c>
      <c r="F191" s="34">
        <f t="shared" si="11"/>
        <v>-2587.1580049300001</v>
      </c>
      <c r="G191" s="34">
        <f t="shared" si="13"/>
        <v>-73.532420087455165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5217.249363692219</v>
      </c>
      <c r="E192" s="34">
        <v>1570.8201838</v>
      </c>
      <c r="F192" s="34">
        <f t="shared" si="11"/>
        <v>-3646.4291798922191</v>
      </c>
      <c r="G192" s="34">
        <f t="shared" si="13"/>
        <v>-69.891794041288861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2735.2847243751721</v>
      </c>
      <c r="E194" s="34">
        <v>654.76712829389999</v>
      </c>
      <c r="F194" s="34">
        <f t="shared" si="11"/>
        <v>-2080.5175960812721</v>
      </c>
      <c r="G194" s="34">
        <f t="shared" si="13"/>
        <v>-76.062194825313114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823.49598839479575</v>
      </c>
      <c r="E195" s="34">
        <v>204.67026424000002</v>
      </c>
      <c r="F195" s="34">
        <f t="shared" si="11"/>
        <v>-618.82572415479569</v>
      </c>
      <c r="G195" s="34">
        <f t="shared" si="13"/>
        <v>-75.146173493940779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1877.9304835761991</v>
      </c>
      <c r="E196" s="34">
        <v>219.11160798000003</v>
      </c>
      <c r="F196" s="34">
        <f t="shared" si="11"/>
        <v>-1658.8188755961992</v>
      </c>
      <c r="G196" s="34">
        <f t="shared" si="13"/>
        <v>-88.33228333549711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413.66303515264428</v>
      </c>
      <c r="E197" s="34">
        <v>0.18135499999999999</v>
      </c>
      <c r="F197" s="34">
        <f t="shared" si="11"/>
        <v>-413.48168015264429</v>
      </c>
      <c r="G197" s="34">
        <f t="shared" si="13"/>
        <v>-99.956158760974844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944.80135239621131</v>
      </c>
      <c r="E198" s="34">
        <v>266.81984425000002</v>
      </c>
      <c r="F198" s="34">
        <f t="shared" si="11"/>
        <v>-677.98150814621135</v>
      </c>
      <c r="G198" s="34">
        <f t="shared" si="13"/>
        <v>-71.759159364739503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194.1744749026887</v>
      </c>
      <c r="E199" s="34">
        <v>14.882314630000002</v>
      </c>
      <c r="F199" s="34">
        <f t="shared" si="11"/>
        <v>-179.2921602726887</v>
      </c>
      <c r="G199" s="34">
        <f t="shared" si="13"/>
        <v>-92.335596819582847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24.460937962391007</v>
      </c>
      <c r="E200" s="34">
        <v>5.6034202999999998</v>
      </c>
      <c r="F200" s="34">
        <f t="shared" si="11"/>
        <v>-18.857517662391007</v>
      </c>
      <c r="G200" s="34">
        <f t="shared" si="13"/>
        <v>-77.092373527886267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874.32335774982232</v>
      </c>
      <c r="E201" s="34">
        <v>135.18194197</v>
      </c>
      <c r="F201" s="34">
        <f t="shared" si="11"/>
        <v>-739.1414157798223</v>
      </c>
      <c r="G201" s="34">
        <f t="shared" si="13"/>
        <v>-84.538678879870346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749.17690701676509</v>
      </c>
      <c r="E202" s="34">
        <v>271.63919800556653</v>
      </c>
      <c r="F202" s="34">
        <f t="shared" si="11"/>
        <v>-477.53770901119856</v>
      </c>
      <c r="G202" s="34">
        <f t="shared" si="13"/>
        <v>-63.741648272737294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7.798385832347015</v>
      </c>
      <c r="E203" s="34">
        <v>1.5080422899999999</v>
      </c>
      <c r="F203" s="34">
        <f t="shared" si="11"/>
        <v>-6.2903435423470153</v>
      </c>
      <c r="G203" s="34">
        <f t="shared" si="13"/>
        <v>-80.662122618442737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7.798385832347015</v>
      </c>
      <c r="E204" s="34">
        <v>1.5080422899999999</v>
      </c>
      <c r="F204" s="34">
        <f t="shared" si="11"/>
        <v>-6.2903435423470153</v>
      </c>
      <c r="G204" s="34">
        <f t="shared" si="13"/>
        <v>-80.662122618442737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1606.9769859</v>
      </c>
      <c r="E210" s="34">
        <v>332.87162896374457</v>
      </c>
      <c r="F210" s="34">
        <f t="shared" si="11"/>
        <v>-1274.1053569362555</v>
      </c>
      <c r="G210" s="34">
        <f t="shared" si="13"/>
        <v>-79.285849649096434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1554.4145012441757</v>
      </c>
      <c r="E211" s="34">
        <v>308.03020819610003</v>
      </c>
      <c r="F211" s="34">
        <f t="shared" si="11"/>
        <v>-1246.3842930480755</v>
      </c>
      <c r="G211" s="34">
        <f t="shared" si="13"/>
        <v>-80.183521966016897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1248.1821721474366</v>
      </c>
      <c r="E213" s="34">
        <v>61.58821021</v>
      </c>
      <c r="F213" s="34">
        <f t="shared" si="11"/>
        <v>-1186.5939619374367</v>
      </c>
      <c r="G213" s="34">
        <f t="shared" si="13"/>
        <v>-95.0657675150062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306.23232909673897</v>
      </c>
      <c r="E217" s="34">
        <v>246.44199798610001</v>
      </c>
      <c r="F217" s="34">
        <f t="shared" si="14"/>
        <v>-59.790331110638959</v>
      </c>
      <c r="G217" s="34">
        <f t="shared" si="13"/>
        <v>-19.524500005272518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52.56248465582442</v>
      </c>
      <c r="E219" s="34">
        <v>24.841420767644564</v>
      </c>
      <c r="F219" s="34">
        <f t="shared" si="14"/>
        <v>-27.721063888179856</v>
      </c>
      <c r="G219" s="34">
        <f t="shared" si="13"/>
        <v>-52.739257037972045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30.129518880177603</v>
      </c>
      <c r="E221" s="34">
        <v>14.20367529</v>
      </c>
      <c r="F221" s="34">
        <f t="shared" si="14"/>
        <v>-15.925843590177603</v>
      </c>
      <c r="G221" s="34">
        <f t="shared" si="13"/>
        <v>-52.857941919063677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1.2</v>
      </c>
      <c r="E222" s="34">
        <v>348.68180087000002</v>
      </c>
      <c r="F222" s="34">
        <f t="shared" si="14"/>
        <v>347.48180087000003</v>
      </c>
      <c r="G222" s="34">
        <f t="shared" si="13"/>
        <v>28956.816739166668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16.27090188</v>
      </c>
      <c r="F223" s="34">
        <f t="shared" si="14"/>
        <v>16.27090188</v>
      </c>
      <c r="G223" s="34">
        <f t="shared" si="13"/>
        <v>0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332.41089899000002</v>
      </c>
      <c r="F224" s="34">
        <f t="shared" si="14"/>
        <v>332.41089899000002</v>
      </c>
      <c r="G224" s="34">
        <f t="shared" si="13"/>
        <v>0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0</v>
      </c>
      <c r="F225" s="34">
        <f t="shared" si="14"/>
        <v>0</v>
      </c>
      <c r="G225" s="34">
        <f t="shared" si="13"/>
        <v>0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</v>
      </c>
      <c r="F226" s="34">
        <f t="shared" si="14"/>
        <v>0</v>
      </c>
      <c r="G226" s="34">
        <f t="shared" si="13"/>
        <v>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332.41089899000002</v>
      </c>
      <c r="F227" s="34">
        <f t="shared" si="14"/>
        <v>332.41089899000002</v>
      </c>
      <c r="G227" s="34">
        <f t="shared" si="13"/>
        <v>0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0</v>
      </c>
      <c r="F234" s="34">
        <f t="shared" si="14"/>
        <v>-1.2</v>
      </c>
      <c r="G234" s="34">
        <f t="shared" si="15"/>
        <v>-100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2330.9543849699999</v>
      </c>
      <c r="E235" s="34">
        <v>424.54646518999999</v>
      </c>
      <c r="F235" s="34">
        <f t="shared" si="14"/>
        <v>-1906.4079197799999</v>
      </c>
      <c r="G235" s="34">
        <f t="shared" si="15"/>
        <v>-81.786582014325262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2330.9543849699999</v>
      </c>
      <c r="E236" s="34">
        <v>424.54646518999999</v>
      </c>
      <c r="F236" s="34">
        <f t="shared" si="14"/>
        <v>-1906.4079197799999</v>
      </c>
      <c r="G236" s="34">
        <f t="shared" si="15"/>
        <v>-81.786582014325262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2330.9543849699999</v>
      </c>
      <c r="E237" s="34">
        <v>92.135566199999971</v>
      </c>
      <c r="F237" s="34">
        <f t="shared" si="14"/>
        <v>-2238.8188187699998</v>
      </c>
      <c r="G237" s="34">
        <f t="shared" si="15"/>
        <v>-96.047302907594826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332.41089899000002</v>
      </c>
      <c r="F239" s="34">
        <f t="shared" si="14"/>
        <v>332.41089899000002</v>
      </c>
      <c r="G239" s="34">
        <f t="shared" si="15"/>
        <v>0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4113.9714777223344</v>
      </c>
      <c r="E242" s="34">
        <f>E167-E185</f>
        <v>1726.3116591705339</v>
      </c>
      <c r="F242" s="34">
        <f t="shared" si="14"/>
        <v>-2387.6598185518005</v>
      </c>
      <c r="G242" s="34">
        <f t="shared" si="15"/>
        <v>-58.037831119668049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-1599.178600067653</v>
      </c>
      <c r="E243" s="34">
        <f>E203-E210</f>
        <v>-331.36358667374458</v>
      </c>
      <c r="F243" s="34">
        <f t="shared" si="14"/>
        <v>1267.8150133939084</v>
      </c>
      <c r="G243" s="34">
        <f t="shared" si="15"/>
        <v>-79.27913826137204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-1546.6161154118286</v>
      </c>
      <c r="E244" s="34">
        <f>E204-E211</f>
        <v>-306.52216590610004</v>
      </c>
      <c r="F244" s="30">
        <f t="shared" si="14"/>
        <v>1240.0939495057285</v>
      </c>
      <c r="G244" s="30">
        <f t="shared" si="15"/>
        <v>-80.181108754031044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-52.56248465582442</v>
      </c>
      <c r="E245" s="34">
        <f>+E209-E219</f>
        <v>-24.841420767644564</v>
      </c>
      <c r="F245" s="30">
        <f t="shared" si="14"/>
        <v>27.721063888179856</v>
      </c>
      <c r="G245" s="30">
        <f t="shared" si="15"/>
        <v>-52.739257037972045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-2329.75438497</v>
      </c>
      <c r="E246" s="34">
        <f>E222-E235</f>
        <v>-75.864664319999974</v>
      </c>
      <c r="F246" s="34">
        <f t="shared" si="14"/>
        <v>2253.8897206500001</v>
      </c>
      <c r="G246" s="34">
        <f t="shared" si="15"/>
        <v>-96.743662559047962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-2330.9543849699999</v>
      </c>
      <c r="E247" s="34">
        <f>E224-E236</f>
        <v>-92.135566199999971</v>
      </c>
      <c r="F247" s="34">
        <f t="shared" si="14"/>
        <v>2238.8188187699998</v>
      </c>
      <c r="G247" s="34">
        <f t="shared" si="15"/>
        <v>-96.047302907594826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1.1999999999998181</v>
      </c>
      <c r="E248" s="34">
        <f>E246-E247</f>
        <v>16.270901879999997</v>
      </c>
      <c r="F248" s="34">
        <f t="shared" si="14"/>
        <v>15.070901880000179</v>
      </c>
      <c r="G248" s="34">
        <f t="shared" si="15"/>
        <v>1255.9084900002051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185.03849268468139</v>
      </c>
      <c r="E250" s="34">
        <f>E242+E243+E246+E249</f>
        <v>1319.0834081767894</v>
      </c>
      <c r="F250" s="34">
        <f t="shared" si="14"/>
        <v>1134.044915492108</v>
      </c>
      <c r="G250" s="34">
        <f t="shared" si="15"/>
        <v>612.86973269102464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67.694783566916684</v>
      </c>
      <c r="E251" s="34">
        <v>168.5892481231424</v>
      </c>
      <c r="F251" s="34">
        <f t="shared" si="14"/>
        <v>100.89446455622571</v>
      </c>
      <c r="G251" s="34">
        <f t="shared" si="15"/>
        <v>149.04318950438915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252.73327625159806</v>
      </c>
      <c r="E252" s="37">
        <f>E251+E250</f>
        <v>1487.6726562999318</v>
      </c>
      <c r="F252" s="37">
        <f t="shared" si="14"/>
        <v>1234.9393800483338</v>
      </c>
      <c r="G252" s="37">
        <f t="shared" si="15"/>
        <v>488.63347097156355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1894.7211805063482</v>
      </c>
      <c r="E254" s="37">
        <v>1167.56117313</v>
      </c>
      <c r="F254" s="37">
        <f t="shared" si="14"/>
        <v>-727.16000737634818</v>
      </c>
      <c r="G254" s="37">
        <f t="shared" ref="G254:G313" si="16">IFERROR(F254/D254*100,0)</f>
        <v>-38.378206506459215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1802.6129757135241</v>
      </c>
      <c r="E265" s="34">
        <v>1048.4311314899999</v>
      </c>
      <c r="F265" s="34">
        <f t="shared" si="14"/>
        <v>-754.18184422352419</v>
      </c>
      <c r="G265" s="34">
        <f t="shared" si="16"/>
        <v>-41.838256707599598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700.75234975699891</v>
      </c>
      <c r="E266" s="34">
        <v>26.17075823000005</v>
      </c>
      <c r="F266" s="34">
        <f t="shared" si="14"/>
        <v>-674.58159152699886</v>
      </c>
      <c r="G266" s="34">
        <f t="shared" si="16"/>
        <v>-96.265334216991874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-3.5430000047199425E-5</v>
      </c>
      <c r="E269" s="34">
        <v>7.1729594100000016</v>
      </c>
      <c r="F269" s="34">
        <f t="shared" si="14"/>
        <v>7.1729948400000492</v>
      </c>
      <c r="G269" s="34">
        <f t="shared" si="16"/>
        <v>-20245540.023833673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3.687116389999991</v>
      </c>
      <c r="F270" s="34">
        <f t="shared" si="14"/>
        <v>3.687116389999991</v>
      </c>
      <c r="G270" s="34">
        <f t="shared" si="16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8.7699480000095152E-4</v>
      </c>
      <c r="E271" s="34">
        <v>2.639749999999367E-3</v>
      </c>
      <c r="F271" s="34">
        <f t="shared" si="14"/>
        <v>1.7627551999984154E-3</v>
      </c>
      <c r="G271" s="34">
        <f t="shared" si="16"/>
        <v>200.99950421558975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2.6397499999999997E-3</v>
      </c>
      <c r="F272" s="34">
        <f t="shared" si="14"/>
        <v>2.6397499999999997E-3</v>
      </c>
      <c r="G272" s="34">
        <f t="shared" si="16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92.107363228024212</v>
      </c>
      <c r="E281" s="34">
        <v>111.95444248000017</v>
      </c>
      <c r="F281" s="34">
        <f t="shared" ref="F281:F313" si="17">+SUM(E281)-SUM(D281)</f>
        <v>19.847079251975956</v>
      </c>
      <c r="G281" s="34">
        <f t="shared" si="16"/>
        <v>21.547766168098669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48.090178509824909</v>
      </c>
      <c r="E282" s="34">
        <v>12.668993589999877</v>
      </c>
      <c r="F282" s="34">
        <f t="shared" si="17"/>
        <v>-35.421184919825031</v>
      </c>
      <c r="G282" s="34">
        <f t="shared" si="16"/>
        <v>-73.655756783245081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2254.3006821535755</v>
      </c>
      <c r="E283" s="34">
        <v>2476.4269606186003</v>
      </c>
      <c r="F283" s="34">
        <f t="shared" si="17"/>
        <v>222.12627846502482</v>
      </c>
      <c r="G283" s="34">
        <f t="shared" si="16"/>
        <v>9.8534450272544571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7"/>
        <v>0</v>
      </c>
      <c r="G285" s="121">
        <f t="shared" si="16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97.850883165399537</v>
      </c>
      <c r="E286" s="34">
        <v>116.00578625999999</v>
      </c>
      <c r="F286" s="34">
        <f t="shared" si="17"/>
        <v>18.154903094600456</v>
      </c>
      <c r="G286" s="30">
        <f t="shared" si="16"/>
        <v>18.553642550075729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7"/>
        <v>0</v>
      </c>
      <c r="G288" s="121">
        <f t="shared" si="16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97.850883165399537</v>
      </c>
      <c r="E289" s="34">
        <v>116.00578625999999</v>
      </c>
      <c r="F289" s="34">
        <f t="shared" si="17"/>
        <v>18.154903094600456</v>
      </c>
      <c r="G289" s="30">
        <f t="shared" si="16"/>
        <v>18.553642550075729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1">
        <f t="shared" si="17"/>
        <v>0</v>
      </c>
      <c r="G290" s="30">
        <f t="shared" si="16"/>
        <v>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301.23768500115676</v>
      </c>
      <c r="E291" s="34">
        <v>311.0861664100002</v>
      </c>
      <c r="F291" s="34">
        <f t="shared" si="17"/>
        <v>9.8484814088434405</v>
      </c>
      <c r="G291" s="30">
        <f t="shared" si="16"/>
        <v>3.2693390964034332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7"/>
        <v>0</v>
      </c>
      <c r="G292" s="121">
        <f t="shared" si="16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272.50690466777792</v>
      </c>
      <c r="E293" s="34">
        <v>261.72316594</v>
      </c>
      <c r="F293" s="34">
        <f t="shared" si="17"/>
        <v>-10.783738727777916</v>
      </c>
      <c r="G293" s="30">
        <f t="shared" si="16"/>
        <v>-3.9572350436128305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78.827635677390262</v>
      </c>
      <c r="E295" s="34">
        <v>136.79569673</v>
      </c>
      <c r="F295" s="34">
        <f t="shared" si="17"/>
        <v>57.968061052609741</v>
      </c>
      <c r="G295" s="30">
        <f t="shared" si="16"/>
        <v>73.537739086644237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1">
        <f t="shared" si="17"/>
        <v>0</v>
      </c>
      <c r="G296" s="121">
        <f t="shared" si="16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370.66237784989386</v>
      </c>
      <c r="E297" s="34">
        <v>432.77211583999997</v>
      </c>
      <c r="F297" s="34">
        <f t="shared" si="17"/>
        <v>62.109737990106112</v>
      </c>
      <c r="G297" s="30">
        <f t="shared" si="16"/>
        <v>16.756418158861141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7"/>
        <v>0</v>
      </c>
      <c r="G298" s="121">
        <f t="shared" si="16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538.12881000000004</v>
      </c>
      <c r="E299" s="34">
        <v>556.19838946000004</v>
      </c>
      <c r="F299" s="34">
        <f t="shared" si="17"/>
        <v>18.06957946</v>
      </c>
      <c r="G299" s="30">
        <f t="shared" si="16"/>
        <v>3.3578539420701152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76.046969599999841</v>
      </c>
      <c r="F300" s="34">
        <f t="shared" si="17"/>
        <v>76.046969599999841</v>
      </c>
      <c r="G300" s="121">
        <f t="shared" si="16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206.44047289700046</v>
      </c>
      <c r="E301" s="34">
        <v>131.21664091660008</v>
      </c>
      <c r="F301" s="34">
        <f t="shared" si="17"/>
        <v>-75.223831980400377</v>
      </c>
      <c r="G301" s="30">
        <f t="shared" si="16"/>
        <v>-36.438509815820794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0</v>
      </c>
      <c r="E302" s="34">
        <v>111.55004356000002</v>
      </c>
      <c r="F302" s="34">
        <f t="shared" si="17"/>
        <v>111.55004356000002</v>
      </c>
      <c r="G302" s="30">
        <f t="shared" si="16"/>
        <v>0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294.14181285495658</v>
      </c>
      <c r="E303" s="34">
        <v>530.62899906199993</v>
      </c>
      <c r="F303" s="34">
        <f t="shared" si="17"/>
        <v>236.48718620704335</v>
      </c>
      <c r="G303" s="30">
        <f t="shared" si="16"/>
        <v>80.399037427452342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744.43185112407332</v>
      </c>
      <c r="E304" s="34">
        <v>256.23720597999994</v>
      </c>
      <c r="F304" s="34">
        <f t="shared" si="17"/>
        <v>-488.19464514407338</v>
      </c>
      <c r="G304" s="30">
        <f t="shared" si="16"/>
        <v>-65.579494537600951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114.50164855805151</v>
      </c>
      <c r="E305" s="34">
        <f>E167/1.2/E23*100</f>
        <v>123.74847190243064</v>
      </c>
      <c r="F305" s="34">
        <f>+SUM(E305)-SUM(D305)</f>
        <v>9.2468233443791235</v>
      </c>
      <c r="G305" s="30">
        <f t="shared" si="16"/>
        <v>8.0757119751782867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102.71506002429223</v>
      </c>
      <c r="E311" s="34">
        <f>E173/1.2/E29*100</f>
        <v>99.044312581900599</v>
      </c>
      <c r="F311" s="34">
        <f t="shared" si="17"/>
        <v>-3.6707474423916295</v>
      </c>
      <c r="G311" s="34">
        <f t="shared" si="16"/>
        <v>-3.5737188310297374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8453.560315230714</v>
      </c>
      <c r="E340" s="34">
        <v>2414.2688380514001</v>
      </c>
      <c r="F340" s="34">
        <f t="shared" ref="F340:F367" si="18">+SUM(E340)-SUM(D340)</f>
        <v>-6039.2914771793139</v>
      </c>
      <c r="G340" s="34">
        <f t="shared" ref="G340:G350" si="19">IFERROR(F340/D340*100,0)</f>
        <v>-71.440804252598383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8453.560315230714</v>
      </c>
      <c r="E341" s="34">
        <v>2414.2688380514001</v>
      </c>
      <c r="F341" s="34">
        <f t="shared" si="18"/>
        <v>-6039.2914771793139</v>
      </c>
      <c r="G341" s="34">
        <f t="shared" si="19"/>
        <v>-71.440804252598383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8453.560315230714</v>
      </c>
      <c r="E343" s="34">
        <v>2414.2688380514001</v>
      </c>
      <c r="F343" s="34">
        <f t="shared" si="18"/>
        <v>-6039.2914771793139</v>
      </c>
      <c r="G343" s="34">
        <f t="shared" si="19"/>
        <v>-71.440804252598383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656.2642479999995</v>
      </c>
      <c r="E344" s="34">
        <v>213.55062800000042</v>
      </c>
      <c r="F344" s="34">
        <f t="shared" si="18"/>
        <v>-442.71361999999908</v>
      </c>
      <c r="G344" s="34">
        <f t="shared" si="19"/>
        <v>-67.459658414913292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360.38628987735115</v>
      </c>
      <c r="E345" s="34">
        <v>104.04652574999997</v>
      </c>
      <c r="F345" s="34">
        <f t="shared" si="18"/>
        <v>-256.33976412735115</v>
      </c>
      <c r="G345" s="34">
        <f t="shared" si="19"/>
        <v>-71.129166488156443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360.38628987735115</v>
      </c>
      <c r="E346" s="34">
        <v>104.04652574999997</v>
      </c>
      <c r="F346" s="34">
        <f t="shared" si="18"/>
        <v>-256.33976412735115</v>
      </c>
      <c r="G346" s="34">
        <f t="shared" si="19"/>
        <v>-71.129166488156443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360.38628987735115</v>
      </c>
      <c r="E348" s="34">
        <v>104.04652574999997</v>
      </c>
      <c r="F348" s="34">
        <f t="shared" si="18"/>
        <v>-256.33976412735115</v>
      </c>
      <c r="G348" s="34">
        <f t="shared" si="19"/>
        <v>-71.129166488156443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289867.32727799995</v>
      </c>
      <c r="E349" s="34">
        <v>280032.06363400002</v>
      </c>
      <c r="F349" s="34">
        <f t="shared" si="18"/>
        <v>-9835.2636439999333</v>
      </c>
      <c r="G349" s="34">
        <f t="shared" si="19"/>
        <v>-3.3930225032113857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7077.8117212569341</v>
      </c>
      <c r="E350" s="34">
        <v>1693.2478618500006</v>
      </c>
      <c r="F350" s="34">
        <f t="shared" si="18"/>
        <v>-5384.5638594069333</v>
      </c>
      <c r="G350" s="34">
        <f t="shared" si="19"/>
        <v>-76.07667555263393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2647.3849999999998</v>
      </c>
      <c r="E367" s="40">
        <v>2517.2933333333367</v>
      </c>
      <c r="F367" s="40">
        <f t="shared" si="18"/>
        <v>-130.09166666666306</v>
      </c>
      <c r="G367" s="40">
        <f t="shared" ref="G367" si="21">IFERROR(F367/D367*100,0)</f>
        <v>-4.9139685639475585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2">SUM(D374,D431)</f>
        <v>1606.9769858999998</v>
      </c>
      <c r="E373" s="26">
        <f t="shared" si="22"/>
        <v>328.86345561999997</v>
      </c>
      <c r="F373" s="124">
        <f t="shared" ref="F373:F432" si="23">+SUM(E373)-SUM(D373)</f>
        <v>-1278.1135302799998</v>
      </c>
      <c r="G373" s="102">
        <f t="shared" ref="G373:G432" si="24">IFERROR(F373/D373*100,0)</f>
        <v>-79.535272844258103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5">SUM(D375,D399,D427,D428)</f>
        <v>1606.9769858999998</v>
      </c>
      <c r="E374" s="34">
        <f t="shared" si="25"/>
        <v>328.86345561999997</v>
      </c>
      <c r="F374" s="34">
        <f t="shared" si="23"/>
        <v>-1278.1135302799998</v>
      </c>
      <c r="G374" s="105">
        <f t="shared" si="24"/>
        <v>-79.535272844258103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6">SUM(D376,D394,D398)</f>
        <v>600.44970581000007</v>
      </c>
      <c r="E375" s="34">
        <f t="shared" si="26"/>
        <v>119.73968678999995</v>
      </c>
      <c r="F375" s="34">
        <f t="shared" si="23"/>
        <v>-480.71001902000012</v>
      </c>
      <c r="G375" s="105">
        <f t="shared" si="24"/>
        <v>-80.05833200826163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7">SUM(D377,D381,D382,D383,D384,D389,D390,D391)</f>
        <v>600.44970581000007</v>
      </c>
      <c r="E376" s="34">
        <f t="shared" si="27"/>
        <v>119.73968678999995</v>
      </c>
      <c r="F376" s="105">
        <f t="shared" si="23"/>
        <v>-480.71001902000012</v>
      </c>
      <c r="G376" s="105">
        <f t="shared" si="24"/>
        <v>-80.05833200826163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3"/>
        <v>0</v>
      </c>
      <c r="G377" s="107">
        <f t="shared" si="24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3"/>
        <v>0</v>
      </c>
      <c r="G378" s="30">
        <f t="shared" si="24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3"/>
        <v>0</v>
      </c>
      <c r="G379" s="30">
        <f t="shared" si="24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3"/>
        <v>0</v>
      </c>
      <c r="G380" s="30">
        <f t="shared" si="24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3"/>
        <v>0</v>
      </c>
      <c r="G381" s="30">
        <f t="shared" si="24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0</v>
      </c>
      <c r="E382" s="34">
        <v>0</v>
      </c>
      <c r="F382" s="105">
        <f t="shared" si="23"/>
        <v>0</v>
      </c>
      <c r="G382" s="105">
        <f t="shared" si="24"/>
        <v>0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3"/>
        <v>0</v>
      </c>
      <c r="G383" s="30">
        <f t="shared" si="24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8">SUM(D385,D387)</f>
        <v>600.44970581000007</v>
      </c>
      <c r="E384" s="34">
        <f t="shared" si="28"/>
        <v>119.73968678999995</v>
      </c>
      <c r="F384" s="105">
        <f t="shared" si="23"/>
        <v>-480.71001902000012</v>
      </c>
      <c r="G384" s="105">
        <f t="shared" si="24"/>
        <v>-80.05833200826163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3"/>
        <v>0</v>
      </c>
      <c r="G385" s="30">
        <f t="shared" si="24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3"/>
        <v>0</v>
      </c>
      <c r="G386" s="30">
        <f t="shared" si="24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600.44970581000007</v>
      </c>
      <c r="E387" s="34">
        <v>119.73968678999995</v>
      </c>
      <c r="F387" s="105">
        <f t="shared" si="23"/>
        <v>-480.71001902000012</v>
      </c>
      <c r="G387" s="105">
        <f t="shared" si="24"/>
        <v>-80.05833200826163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600.44970581000007</v>
      </c>
      <c r="E388" s="34">
        <v>119.73968678999995</v>
      </c>
      <c r="F388" s="105">
        <f t="shared" si="23"/>
        <v>-480.71001902000012</v>
      </c>
      <c r="G388" s="105">
        <f t="shared" si="24"/>
        <v>-80.05833200826163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3"/>
        <v>0</v>
      </c>
      <c r="G389" s="105">
        <f t="shared" si="24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3"/>
        <v>0</v>
      </c>
      <c r="G390" s="30">
        <f t="shared" si="24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3"/>
        <v>0</v>
      </c>
      <c r="G391" s="107">
        <f t="shared" si="24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3"/>
        <v>0</v>
      </c>
      <c r="G392" s="30">
        <f t="shared" si="24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3"/>
        <v>0</v>
      </c>
      <c r="G393" s="30">
        <f t="shared" si="24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3"/>
        <v>0</v>
      </c>
      <c r="G394" s="107">
        <f t="shared" si="24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3"/>
        <v>0</v>
      </c>
      <c r="G395" s="107">
        <f t="shared" si="24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3"/>
        <v>0</v>
      </c>
      <c r="G396" s="107">
        <f t="shared" si="24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3"/>
        <v>0</v>
      </c>
      <c r="G397" s="107">
        <f t="shared" si="24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3"/>
        <v>0</v>
      </c>
      <c r="G398" s="105">
        <f t="shared" si="24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869.37805880999974</v>
      </c>
      <c r="E399" s="34">
        <f>E400+E414+E413</f>
        <v>174.70085669000002</v>
      </c>
      <c r="F399" s="34">
        <f t="shared" si="23"/>
        <v>-694.67720211999972</v>
      </c>
      <c r="G399" s="105">
        <f t="shared" si="24"/>
        <v>-79.905076402649314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702.35789080999996</v>
      </c>
      <c r="E400" s="34">
        <f>SUM(E401,E405:E410)</f>
        <v>174.70085669000002</v>
      </c>
      <c r="F400" s="105">
        <f t="shared" si="23"/>
        <v>-527.65703411999993</v>
      </c>
      <c r="G400" s="105">
        <f t="shared" si="24"/>
        <v>-75.126518976169706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4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3"/>
        <v>0</v>
      </c>
      <c r="G402" s="30">
        <f t="shared" si="24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3"/>
        <v>0</v>
      </c>
      <c r="G403" s="30">
        <f t="shared" si="24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3"/>
        <v>0</v>
      </c>
      <c r="G404" s="30">
        <f t="shared" si="24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3"/>
        <v>0</v>
      </c>
      <c r="G405" s="30">
        <f t="shared" si="24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702.35789080999996</v>
      </c>
      <c r="E406" s="34">
        <v>174.70085669000002</v>
      </c>
      <c r="F406" s="105">
        <f t="shared" si="23"/>
        <v>-527.65703411999993</v>
      </c>
      <c r="G406" s="105">
        <f t="shared" si="24"/>
        <v>-75.126518976169706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3"/>
        <v>0</v>
      </c>
      <c r="G407" s="30">
        <f t="shared" si="24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3"/>
        <v>0</v>
      </c>
      <c r="G408" s="30">
        <f t="shared" si="24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3"/>
        <v>0</v>
      </c>
      <c r="G409" s="30">
        <f t="shared" si="24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3"/>
        <v>0</v>
      </c>
      <c r="G410" s="30">
        <f t="shared" si="24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3"/>
        <v>0</v>
      </c>
      <c r="G411" s="30">
        <f t="shared" si="24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3"/>
        <v>0</v>
      </c>
      <c r="G412" s="30">
        <f t="shared" si="24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5.5062279999998278</v>
      </c>
      <c r="E413" s="34">
        <v>0</v>
      </c>
      <c r="F413" s="105">
        <f t="shared" si="23"/>
        <v>-5.5062279999998278</v>
      </c>
      <c r="G413" s="105">
        <f t="shared" si="24"/>
        <v>-100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161.51393999999999</v>
      </c>
      <c r="E414" s="34">
        <f>SUM(E415,E419:E424)</f>
        <v>0</v>
      </c>
      <c r="F414" s="34">
        <f t="shared" si="23"/>
        <v>-161.51393999999999</v>
      </c>
      <c r="G414" s="105">
        <f t="shared" si="24"/>
        <v>-100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3"/>
        <v>0</v>
      </c>
      <c r="G415" s="30">
        <f t="shared" si="24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3"/>
        <v>0</v>
      </c>
      <c r="G416" s="30">
        <f t="shared" si="24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3"/>
        <v>0</v>
      </c>
      <c r="G417" s="30">
        <f t="shared" si="24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3"/>
        <v>0</v>
      </c>
      <c r="G418" s="30">
        <f t="shared" si="24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3"/>
        <v>0</v>
      </c>
      <c r="G419" s="30">
        <f t="shared" si="24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161.51393999999999</v>
      </c>
      <c r="E420" s="34">
        <v>0</v>
      </c>
      <c r="F420" s="34">
        <f t="shared" si="23"/>
        <v>-161.51393999999999</v>
      </c>
      <c r="G420" s="105">
        <f t="shared" si="24"/>
        <v>-100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3"/>
        <v>0</v>
      </c>
      <c r="G421" s="30">
        <f t="shared" si="24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3"/>
        <v>0</v>
      </c>
      <c r="G422" s="30">
        <f t="shared" si="24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3"/>
        <v>0</v>
      </c>
      <c r="G423" s="30">
        <f t="shared" si="24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3"/>
        <v>0</v>
      </c>
      <c r="G424" s="30">
        <f t="shared" si="24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3"/>
        <v>0</v>
      </c>
      <c r="G425" s="30">
        <f t="shared" si="24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3"/>
        <v>0</v>
      </c>
      <c r="G426" s="30">
        <f t="shared" si="24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120.94205631</v>
      </c>
      <c r="E427" s="34">
        <v>16.88040054999999</v>
      </c>
      <c r="F427" s="34">
        <f t="shared" si="23"/>
        <v>-104.06165576000001</v>
      </c>
      <c r="G427" s="105">
        <f t="shared" si="24"/>
        <v>-86.042571901760994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16.207164970000001</v>
      </c>
      <c r="E428" s="34">
        <v>17.542511590000004</v>
      </c>
      <c r="F428" s="34">
        <f t="shared" si="23"/>
        <v>1.3353466200000028</v>
      </c>
      <c r="G428" s="105">
        <f t="shared" si="24"/>
        <v>8.2392363036457859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3"/>
        <v>0</v>
      </c>
      <c r="G429" s="30">
        <f t="shared" si="24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3"/>
        <v>0</v>
      </c>
      <c r="G430" s="105">
        <f t="shared" si="24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0</v>
      </c>
      <c r="E431" s="34">
        <f>SUM(E432:E436,E441:E442)</f>
        <v>0</v>
      </c>
      <c r="F431" s="34">
        <f t="shared" si="23"/>
        <v>0</v>
      </c>
      <c r="G431" s="105">
        <f t="shared" si="24"/>
        <v>0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0</v>
      </c>
      <c r="E432" s="34">
        <v>0</v>
      </c>
      <c r="F432" s="34">
        <f t="shared" si="23"/>
        <v>0</v>
      </c>
      <c r="G432" s="105">
        <f t="shared" si="24"/>
        <v>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29">+SUM(E433)-SUM(D433)</f>
        <v>0</v>
      </c>
      <c r="G433" s="105">
        <f t="shared" ref="G433:G442" si="30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29"/>
        <v>0</v>
      </c>
      <c r="G434" s="105">
        <f t="shared" si="30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29"/>
        <v>0</v>
      </c>
      <c r="G435" s="105">
        <f t="shared" si="30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0</v>
      </c>
      <c r="E436" s="34">
        <v>0</v>
      </c>
      <c r="F436" s="105">
        <f t="shared" si="29"/>
        <v>0</v>
      </c>
      <c r="G436" s="105">
        <f t="shared" si="30"/>
        <v>0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0</v>
      </c>
      <c r="E437" s="34">
        <v>0</v>
      </c>
      <c r="F437" s="105">
        <f t="shared" si="29"/>
        <v>0</v>
      </c>
      <c r="G437" s="105">
        <f t="shared" si="30"/>
        <v>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29"/>
        <v>0</v>
      </c>
      <c r="G438" s="105">
        <f t="shared" si="30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0</v>
      </c>
      <c r="E439" s="34">
        <v>0</v>
      </c>
      <c r="F439" s="105">
        <f t="shared" si="29"/>
        <v>0</v>
      </c>
      <c r="G439" s="105">
        <f t="shared" si="30"/>
        <v>0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0</v>
      </c>
      <c r="F440" s="105">
        <f t="shared" si="29"/>
        <v>0</v>
      </c>
      <c r="G440" s="105">
        <f t="shared" si="30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29"/>
        <v>0</v>
      </c>
      <c r="G441" s="105">
        <f t="shared" si="30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105">
        <f t="shared" si="29"/>
        <v>0</v>
      </c>
      <c r="G442" s="105">
        <f t="shared" si="30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433.30989550999982</v>
      </c>
      <c r="E444" s="37">
        <v>179.31488217999996</v>
      </c>
      <c r="F444" s="105">
        <f t="shared" ref="F444:F452" si="31">+SUM(E444)-SUM(D444)</f>
        <v>-253.99501332999986</v>
      </c>
      <c r="G444" s="34">
        <f t="shared" ref="G444:G453" si="32">IFERROR(F444/D444*100,0)</f>
        <v>-58.617404301614485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145.61902045999989</v>
      </c>
      <c r="E445" s="37">
        <v>115.39624631999999</v>
      </c>
      <c r="F445" s="105">
        <f t="shared" si="31"/>
        <v>-30.222774139999899</v>
      </c>
      <c r="G445" s="34">
        <f t="shared" si="32"/>
        <v>-20.754688532121939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145.61902045999989</v>
      </c>
      <c r="E446" s="37">
        <v>115.39624631999999</v>
      </c>
      <c r="F446" s="105">
        <f t="shared" si="31"/>
        <v>-30.222774139999899</v>
      </c>
      <c r="G446" s="34">
        <f t="shared" si="32"/>
        <v>-20.754688532121939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0</v>
      </c>
      <c r="E447" s="37">
        <v>0</v>
      </c>
      <c r="F447" s="105">
        <f t="shared" ref="F447" si="33">+SUM(E447)-SUM(D447)</f>
        <v>0</v>
      </c>
      <c r="G447" s="34">
        <f t="shared" ref="G447" si="34">IFERROR(F447/D447*100,0)</f>
        <v>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1"/>
        <v>0</v>
      </c>
      <c r="G448" s="34">
        <f t="shared" si="32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266.12140612999997</v>
      </c>
      <c r="E449" s="37">
        <v>54.742808599999996</v>
      </c>
      <c r="F449" s="105">
        <f t="shared" ref="F449" si="35">+SUM(E449)-SUM(D449)</f>
        <v>-211.37859752999998</v>
      </c>
      <c r="G449" s="34">
        <f t="shared" ref="G449" si="36">IFERROR(F449/D449*100,0)</f>
        <v>-79.429385483835077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1"/>
        <v>0</v>
      </c>
      <c r="G450" s="30">
        <f t="shared" si="32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1"/>
        <v>0</v>
      </c>
      <c r="G451" s="30">
        <f t="shared" si="32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1"/>
        <v>0</v>
      </c>
      <c r="G452" s="30">
        <f t="shared" si="32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2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/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751.36602911349746</v>
      </c>
      <c r="E469" s="138">
        <f>+E69</f>
        <v>178.28680739900005</v>
      </c>
      <c r="F469" s="19">
        <f t="shared" ref="F469:F474" si="37">+SUM(E469)-SUM(D469)</f>
        <v>-573.07922171449741</v>
      </c>
      <c r="G469" s="17">
        <f t="shared" ref="G469:G474" si="38">IFERROR(F469/D469*100,0)</f>
        <v>-76.271643847226827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7"/>
        <v>0</v>
      </c>
      <c r="G470" s="15">
        <f t="shared" si="38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739.15744136795456</v>
      </c>
      <c r="E471" s="16">
        <v>175.25372428900002</v>
      </c>
      <c r="F471" s="20">
        <f t="shared" si="37"/>
        <v>-563.90371707895451</v>
      </c>
      <c r="G471" s="15">
        <f t="shared" si="38"/>
        <v>-76.290068329061398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0</v>
      </c>
      <c r="E472" s="16">
        <v>0</v>
      </c>
      <c r="F472" s="20">
        <f t="shared" si="37"/>
        <v>0</v>
      </c>
      <c r="G472" s="15">
        <f t="shared" si="38"/>
        <v>0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12.20858774554288</v>
      </c>
      <c r="E473" s="16">
        <v>3.0330831100000006</v>
      </c>
      <c r="F473" s="20">
        <f t="shared" si="37"/>
        <v>-9.1755046355428789</v>
      </c>
      <c r="G473" s="15">
        <f t="shared" si="38"/>
        <v>-75.156150955237862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0</v>
      </c>
      <c r="E474" s="18">
        <v>0</v>
      </c>
      <c r="F474" s="21">
        <f t="shared" si="37"/>
        <v>0</v>
      </c>
      <c r="G474" s="18">
        <f t="shared" si="38"/>
        <v>0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0</v>
      </c>
      <c r="E477" s="138">
        <f>+E382</f>
        <v>0</v>
      </c>
      <c r="F477" s="19">
        <f t="shared" ref="F477:F480" si="39">+SUM(E477)-SUM(D477)</f>
        <v>0</v>
      </c>
      <c r="G477" s="17">
        <f t="shared" ref="G477:G480" si="40">IFERROR(F477/D477*100,0)</f>
        <v>0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39"/>
        <v>0</v>
      </c>
      <c r="G478" s="15">
        <f t="shared" si="40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3321.0240591676688</v>
      </c>
      <c r="E479" s="16">
        <v>1464.22272</v>
      </c>
      <c r="F479" s="20">
        <f t="shared" si="39"/>
        <v>-1856.8013391676689</v>
      </c>
      <c r="G479" s="15">
        <f t="shared" si="40"/>
        <v>-55.910505497302218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3321.0240591676688</v>
      </c>
      <c r="E480" s="18">
        <v>1464.22272</v>
      </c>
      <c r="F480" s="21">
        <f t="shared" si="39"/>
        <v>-1856.8013391676689</v>
      </c>
      <c r="G480" s="18">
        <f t="shared" si="40"/>
        <v>-55.910505497302218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702.35789080999996</v>
      </c>
      <c r="E482" s="138">
        <f>+E406</f>
        <v>174.70085669000002</v>
      </c>
      <c r="F482" s="19">
        <f t="shared" ref="F482:F485" si="41">+SUM(E482)-SUM(D482)</f>
        <v>-527.65703411999993</v>
      </c>
      <c r="G482" s="17">
        <f t="shared" ref="G482:G485" si="42">IFERROR(F482/D482*100,0)</f>
        <v>-75.126518976169706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1"/>
        <v>0</v>
      </c>
      <c r="G483" s="15">
        <f t="shared" si="42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733.65121336552454</v>
      </c>
      <c r="E484" s="16">
        <f>+E489</f>
        <v>174.70085668999999</v>
      </c>
      <c r="F484" s="20">
        <f t="shared" si="41"/>
        <v>-558.95035667552452</v>
      </c>
      <c r="G484" s="15">
        <f t="shared" si="42"/>
        <v>-76.187477985815121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0</v>
      </c>
      <c r="E485" s="18">
        <f>+E490+E492</f>
        <v>0</v>
      </c>
      <c r="F485" s="21">
        <f t="shared" si="41"/>
        <v>0</v>
      </c>
      <c r="G485" s="18">
        <f t="shared" si="42"/>
        <v>0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745.61015577114415</v>
      </c>
      <c r="E487" s="138">
        <v>177.70403640000001</v>
      </c>
      <c r="F487" s="19">
        <f t="shared" ref="F487:F492" si="43">+SUM(E487)-SUM(D487)</f>
        <v>-567.90611937114409</v>
      </c>
      <c r="G487" s="17">
        <f t="shared" ref="G487:G492" si="44">IFERROR(F487/D487*100,0)</f>
        <v>-76.166628763765914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3"/>
        <v>0</v>
      </c>
      <c r="G488" s="15">
        <f t="shared" si="44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733.65121336552454</v>
      </c>
      <c r="E489" s="16">
        <v>174.70085668999999</v>
      </c>
      <c r="F489" s="20">
        <f t="shared" si="43"/>
        <v>-558.95035667552452</v>
      </c>
      <c r="G489" s="15">
        <f t="shared" si="44"/>
        <v>-76.187477985815121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0</v>
      </c>
      <c r="E490" s="16">
        <v>0</v>
      </c>
      <c r="F490" s="20">
        <f t="shared" si="43"/>
        <v>0</v>
      </c>
      <c r="G490" s="15">
        <f t="shared" si="44"/>
        <v>0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11.958942405619638</v>
      </c>
      <c r="E491" s="16">
        <v>3.0031797100000004</v>
      </c>
      <c r="F491" s="20">
        <f t="shared" si="43"/>
        <v>-8.9557626956196366</v>
      </c>
      <c r="G491" s="15">
        <f t="shared" si="44"/>
        <v>-74.887581124324385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0</v>
      </c>
      <c r="E492" s="18">
        <v>0</v>
      </c>
      <c r="F492" s="21">
        <f t="shared" si="43"/>
        <v>0</v>
      </c>
      <c r="G492" s="18">
        <f t="shared" si="44"/>
        <v>0</v>
      </c>
      <c r="H492" s="143"/>
      <c r="I492" s="175"/>
    </row>
  </sheetData>
  <autoFilter ref="A21:H21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452" activePane="bottomLeft" state="frozen"/>
      <selection activeCell="AA1" sqref="I1:AA1048576"/>
      <selection pane="bottomLeft" activeCell="J494" sqref="J494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6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696</v>
      </c>
      <c r="C11" s="46"/>
      <c r="F11" s="48"/>
      <c r="G11" s="49"/>
      <c r="H11" s="53"/>
    </row>
    <row r="12" spans="1:8" ht="15.75" customHeight="1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7157.8543228012095</v>
      </c>
      <c r="E23" s="26">
        <f>+E29+E31+E32+E37</f>
        <v>1807.7639999999999</v>
      </c>
      <c r="F23" s="26">
        <f>+SUM(E23)-SUM(D23)</f>
        <v>-5350.0903228012094</v>
      </c>
      <c r="G23" s="27">
        <f t="shared" ref="G23:G76" si="0">IFERROR(F23/D23*100,0)</f>
        <v>-74.744330933902887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6897.6212533406078</v>
      </c>
      <c r="E29" s="34">
        <v>1783.0150000000001</v>
      </c>
      <c r="F29" s="34">
        <f t="shared" si="1"/>
        <v>-5114.6062533406075</v>
      </c>
      <c r="G29" s="35">
        <f t="shared" si="0"/>
        <v>-74.150291317655885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136.72768470000003</v>
      </c>
      <c r="E31" s="34">
        <v>8.0649999999999995</v>
      </c>
      <c r="F31" s="34">
        <f t="shared" si="1"/>
        <v>-128.66268470000003</v>
      </c>
      <c r="G31" s="35">
        <f t="shared" si="0"/>
        <v>-94.101414049615656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123.50538476060117</v>
      </c>
      <c r="E37" s="34">
        <v>16.683999999999799</v>
      </c>
      <c r="F37" s="34">
        <f t="shared" si="1"/>
        <v>-106.82138476060138</v>
      </c>
      <c r="G37" s="35">
        <f t="shared" si="0"/>
        <v>-86.491277256988013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6280.9201775994961</v>
      </c>
      <c r="E38" s="34">
        <f>+E44+E46+E47+E52</f>
        <v>1613.9469999999997</v>
      </c>
      <c r="F38" s="34">
        <f t="shared" si="1"/>
        <v>-4666.9731775994969</v>
      </c>
      <c r="G38" s="34">
        <f t="shared" si="0"/>
        <v>-74.30397211930763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6081.8433867834274</v>
      </c>
      <c r="E44" s="34">
        <v>1581.2744883500002</v>
      </c>
      <c r="F44" s="34">
        <f t="shared" si="1"/>
        <v>-4500.5688984334274</v>
      </c>
      <c r="G44" s="34">
        <f t="shared" si="0"/>
        <v>-74.000078795414254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66.83299626899057</v>
      </c>
      <c r="E46" s="34">
        <v>13.12</v>
      </c>
      <c r="F46" s="34">
        <f t="shared" si="1"/>
        <v>-53.712996268990572</v>
      </c>
      <c r="G46" s="34">
        <f t="shared" si="0"/>
        <v>-80.368978300487385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21.088948298537453</v>
      </c>
      <c r="E47" s="34">
        <v>4.8203453199999986</v>
      </c>
      <c r="F47" s="34">
        <f t="shared" si="1"/>
        <v>-16.268602978537455</v>
      </c>
      <c r="G47" s="34">
        <f t="shared" si="0"/>
        <v>-77.142789428080221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111.15484624854109</v>
      </c>
      <c r="E52" s="34">
        <v>14.732166329999711</v>
      </c>
      <c r="F52" s="34">
        <f t="shared" si="1"/>
        <v>-96.422679918541377</v>
      </c>
      <c r="G52" s="34">
        <f t="shared" si="0"/>
        <v>-86.746267187434427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1265.4643655694979</v>
      </c>
      <c r="E53" s="34">
        <f>+E54+E55+E60+E61</f>
        <v>509.7224897349999</v>
      </c>
      <c r="F53" s="34">
        <f t="shared" si="1"/>
        <v>-755.74187583449793</v>
      </c>
      <c r="G53" s="34">
        <f t="shared" si="0"/>
        <v>-59.720518127303478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4.4565220000000003E-2</v>
      </c>
      <c r="F54" s="34">
        <f t="shared" si="1"/>
        <v>4.4565220000000003E-2</v>
      </c>
      <c r="G54" s="34">
        <f t="shared" si="0"/>
        <v>0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1044.8573134680755</v>
      </c>
      <c r="E55" s="34">
        <v>483.37932332999992</v>
      </c>
      <c r="F55" s="34">
        <f t="shared" si="1"/>
        <v>-561.4779901380756</v>
      </c>
      <c r="G55" s="34">
        <f t="shared" si="0"/>
        <v>-53.73728861354531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1044.8573134680755</v>
      </c>
      <c r="E56" s="34">
        <v>483.37932332999992</v>
      </c>
      <c r="F56" s="34">
        <f t="shared" si="1"/>
        <v>-561.4779901380756</v>
      </c>
      <c r="G56" s="34">
        <f t="shared" si="0"/>
        <v>-53.73728861354531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1013.1723203266984</v>
      </c>
      <c r="E57" s="34">
        <v>472.69687084999993</v>
      </c>
      <c r="F57" s="34">
        <f t="shared" si="1"/>
        <v>-540.47544947669849</v>
      </c>
      <c r="G57" s="34">
        <f t="shared" si="0"/>
        <v>-53.344869242225414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81.396388801035712</v>
      </c>
      <c r="E60" s="34">
        <v>9.6584140799999982</v>
      </c>
      <c r="F60" s="34">
        <f t="shared" si="1"/>
        <v>-71.737974721035712</v>
      </c>
      <c r="G60" s="34">
        <f t="shared" si="0"/>
        <v>-88.134100023025709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139.2106633003867</v>
      </c>
      <c r="E61" s="34">
        <v>16.640187104999995</v>
      </c>
      <c r="F61" s="34">
        <f t="shared" si="1"/>
        <v>-122.5704761953867</v>
      </c>
      <c r="G61" s="34">
        <f t="shared" si="0"/>
        <v>-88.046758265138038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3085.2161182086143</v>
      </c>
      <c r="E62" s="34">
        <f>+E63+E64+E66+E67</f>
        <v>669.00708344999998</v>
      </c>
      <c r="F62" s="34">
        <f t="shared" si="1"/>
        <v>-2416.2090347586145</v>
      </c>
      <c r="G62" s="34">
        <f t="shared" si="0"/>
        <v>-78.315714108272942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1247.21585856</v>
      </c>
      <c r="E63" s="34">
        <v>325.75069318999999</v>
      </c>
      <c r="F63" s="34">
        <f t="shared" si="1"/>
        <v>-921.46516537000002</v>
      </c>
      <c r="G63" s="34">
        <f t="shared" si="0"/>
        <v>-73.881771069997257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1718.8919118200001</v>
      </c>
      <c r="E64" s="34">
        <v>339.17680374000003</v>
      </c>
      <c r="F64" s="34">
        <f t="shared" si="1"/>
        <v>-1379.7151080800002</v>
      </c>
      <c r="G64" s="34">
        <f t="shared" si="0"/>
        <v>-80.267706107193661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119.10834782861411</v>
      </c>
      <c r="E67" s="34">
        <v>4.0795865200000208</v>
      </c>
      <c r="F67" s="34">
        <f t="shared" si="1"/>
        <v>-115.02876130861409</v>
      </c>
      <c r="G67" s="34">
        <f t="shared" si="0"/>
        <v>-96.574894544024602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1678.6719732326083</v>
      </c>
      <c r="E68" s="34">
        <v>394.27843773839993</v>
      </c>
      <c r="F68" s="34">
        <f t="shared" si="1"/>
        <v>-1284.3935354942082</v>
      </c>
      <c r="G68" s="34">
        <f t="shared" si="0"/>
        <v>-76.512478672105274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80.169822498496629</v>
      </c>
      <c r="E69" s="34">
        <v>1.7862873529999979</v>
      </c>
      <c r="F69" s="34">
        <f t="shared" si="1"/>
        <v>-78.383535145496637</v>
      </c>
      <c r="G69" s="34">
        <f t="shared" si="0"/>
        <v>-97.771870639936253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5.6648645155249628</v>
      </c>
      <c r="E70" s="34">
        <f>+E71+E72</f>
        <v>1.2458188899999998</v>
      </c>
      <c r="F70" s="34">
        <f t="shared" si="1"/>
        <v>-4.4190456255249631</v>
      </c>
      <c r="G70" s="34">
        <f t="shared" si="0"/>
        <v>-78.007966711547212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3.5090726544974595</v>
      </c>
      <c r="E71" s="34">
        <v>0.78111138000000002</v>
      </c>
      <c r="F71" s="34">
        <f t="shared" si="1"/>
        <v>-2.7279612744974595</v>
      </c>
      <c r="G71" s="34">
        <f t="shared" si="0"/>
        <v>-77.740233477386795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2.1557918610275033</v>
      </c>
      <c r="E72" s="34">
        <v>0.46470750999999977</v>
      </c>
      <c r="F72" s="34">
        <f t="shared" si="1"/>
        <v>-1.6910843510275035</v>
      </c>
      <c r="G72" s="34">
        <f t="shared" si="0"/>
        <v>-78.443767304209572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165.73303357475393</v>
      </c>
      <c r="E73" s="15">
        <f>+E38-E53-E62-E68-E69-E70</f>
        <v>37.906882833599795</v>
      </c>
      <c r="F73" s="34">
        <f t="shared" si="1"/>
        <v>-127.82615074115414</v>
      </c>
      <c r="G73" s="34">
        <f t="shared" si="0"/>
        <v>-77.127744532292127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133.15146258914464</v>
      </c>
      <c r="E74" s="34">
        <v>25.423726668251714</v>
      </c>
      <c r="F74" s="34">
        <f t="shared" si="1"/>
        <v>-107.72773592089293</v>
      </c>
      <c r="G74" s="34">
        <f t="shared" si="0"/>
        <v>-80.906160417704314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0.39933224948710794</v>
      </c>
      <c r="E75" s="34">
        <v>1.2754999999999999E-2</v>
      </c>
      <c r="F75" s="34">
        <f t="shared" si="1"/>
        <v>-0.38657724948710792</v>
      </c>
      <c r="G75" s="34">
        <f t="shared" si="0"/>
        <v>-96.805917875057119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32.18223873612218</v>
      </c>
      <c r="E76" s="37">
        <f>+E73-E74-E75</f>
        <v>12.470401165348081</v>
      </c>
      <c r="F76" s="37">
        <f t="shared" si="1"/>
        <v>-19.711837570774101</v>
      </c>
      <c r="G76" s="37">
        <f t="shared" si="0"/>
        <v>-61.250672249376557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457.88960410777617</v>
      </c>
      <c r="E78" s="34">
        <v>71.304596595856609</v>
      </c>
      <c r="F78" s="34">
        <f t="shared" si="1"/>
        <v>-386.58500751191957</v>
      </c>
      <c r="G78" s="34">
        <f t="shared" ref="G78:G141" si="2">IFERROR(F78/D78*100,0)</f>
        <v>-84.42755721986795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21.088948298537453</v>
      </c>
      <c r="E79" s="34">
        <v>4.82</v>
      </c>
      <c r="F79" s="34">
        <f t="shared" si="1"/>
        <v>-16.268948298537453</v>
      </c>
      <c r="G79" s="34">
        <f t="shared" si="2"/>
        <v>-77.144426873414673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457.25765236503656</v>
      </c>
      <c r="E80" s="40">
        <v>15.347</v>
      </c>
      <c r="F80" s="37">
        <f t="shared" si="1"/>
        <v>-441.91065236503658</v>
      </c>
      <c r="G80" s="40">
        <f t="shared" si="2"/>
        <v>-96.643686569131887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876.93414520171336</v>
      </c>
      <c r="E81" s="42">
        <f>+E23-E38</f>
        <v>193.81700000000023</v>
      </c>
      <c r="F81" s="26">
        <f t="shared" si="1"/>
        <v>-683.11714520171313</v>
      </c>
      <c r="G81" s="42">
        <f t="shared" si="2"/>
        <v>-77.89834036449588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v>815.77786655718046</v>
      </c>
      <c r="E87" s="34">
        <v>201.74051164999992</v>
      </c>
      <c r="F87" s="34">
        <f t="shared" si="1"/>
        <v>-614.03735490718054</v>
      </c>
      <c r="G87" s="34">
        <f t="shared" si="2"/>
        <v>-75.270166068441711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69.894688431009456</v>
      </c>
      <c r="E89" s="34">
        <f t="shared" ref="E89" si="5">+E31-E46</f>
        <v>-5.0549999999999997</v>
      </c>
      <c r="F89" s="34">
        <f t="shared" si="3"/>
        <v>-74.949688431009463</v>
      </c>
      <c r="G89" s="34">
        <f t="shared" si="2"/>
        <v>-107.23230922617191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v>-21.088948298537453</v>
      </c>
      <c r="E90" s="34">
        <v>-4.8203453199999986</v>
      </c>
      <c r="F90" s="34">
        <f t="shared" si="3"/>
        <v>16.268602978537455</v>
      </c>
      <c r="G90" s="34">
        <f t="shared" si="2"/>
        <v>-77.142789428080221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12.350538512060083</v>
      </c>
      <c r="E95" s="34">
        <f>+E37-E52</f>
        <v>1.951833670000088</v>
      </c>
      <c r="F95" s="34">
        <f t="shared" si="3"/>
        <v>-10.398704842059995</v>
      </c>
      <c r="G95" s="34">
        <f t="shared" si="2"/>
        <v>-84.196367890402854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-3524.6194057932103</v>
      </c>
      <c r="E96" s="34">
        <f>+E97-E103</f>
        <v>-676.53</v>
      </c>
      <c r="F96" s="34">
        <f t="shared" si="3"/>
        <v>2848.0894057932101</v>
      </c>
      <c r="G96" s="34">
        <f t="shared" si="2"/>
        <v>-80.80558715394838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65.78160616833685</v>
      </c>
      <c r="E97" s="34">
        <v>36.356999999999999</v>
      </c>
      <c r="F97" s="34">
        <f t="shared" si="3"/>
        <v>-29.424606168336851</v>
      </c>
      <c r="G97" s="34">
        <f t="shared" si="2"/>
        <v>-44.730750558200896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5.1617040000000003E-2</v>
      </c>
      <c r="F99" s="34">
        <f t="shared" si="3"/>
        <v>5.1617040000000003E-2</v>
      </c>
      <c r="G99" s="34">
        <f t="shared" si="2"/>
        <v>0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24.823</v>
      </c>
      <c r="E100" s="34">
        <v>8.6878473604999993</v>
      </c>
      <c r="F100" s="34">
        <f t="shared" si="3"/>
        <v>-16.135152639499999</v>
      </c>
      <c r="G100" s="34">
        <f t="shared" si="2"/>
        <v>-65.000816337670713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24.823</v>
      </c>
      <c r="E101" s="34">
        <v>8.6878473604999993</v>
      </c>
      <c r="F101" s="34">
        <f t="shared" si="3"/>
        <v>-16.135152639499999</v>
      </c>
      <c r="G101" s="34">
        <f t="shared" si="2"/>
        <v>-65.000816337670713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40.95860616833685</v>
      </c>
      <c r="E102" s="34">
        <v>27.617535599500002</v>
      </c>
      <c r="F102" s="34">
        <f t="shared" si="3"/>
        <v>-13.341070568836848</v>
      </c>
      <c r="G102" s="34">
        <f t="shared" si="2"/>
        <v>-32.572081466849809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3590.4010119615473</v>
      </c>
      <c r="E103" s="34">
        <v>712.88699999999994</v>
      </c>
      <c r="F103" s="34">
        <f t="shared" si="3"/>
        <v>-2877.5140119615471</v>
      </c>
      <c r="G103" s="34">
        <f t="shared" si="2"/>
        <v>-80.144641291460431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8.833177036679551</v>
      </c>
      <c r="E104" s="34">
        <v>0.38532900000000003</v>
      </c>
      <c r="F104" s="34">
        <f t="shared" si="3"/>
        <v>-8.4478480366795505</v>
      </c>
      <c r="G104" s="34">
        <f t="shared" si="2"/>
        <v>-95.637707719431745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3282.1094843478691</v>
      </c>
      <c r="E105" s="34">
        <v>618.31100000000004</v>
      </c>
      <c r="F105" s="34">
        <f t="shared" si="3"/>
        <v>-2663.7984843478689</v>
      </c>
      <c r="G105" s="34">
        <f t="shared" si="2"/>
        <v>-81.161170797358267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5.2484631500000001</v>
      </c>
      <c r="F106" s="34">
        <f t="shared" si="3"/>
        <v>5.2484631500000001</v>
      </c>
      <c r="G106" s="34">
        <f t="shared" si="2"/>
        <v>0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2.4324506300000004</v>
      </c>
      <c r="F107" s="34">
        <f t="shared" si="3"/>
        <v>2.4324506300000004</v>
      </c>
      <c r="G107" s="34">
        <f t="shared" si="2"/>
        <v>0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299.45835057699878</v>
      </c>
      <c r="E108" s="34">
        <v>88.942207849999946</v>
      </c>
      <c r="F108" s="34">
        <f t="shared" si="3"/>
        <v>-210.51614272699885</v>
      </c>
      <c r="G108" s="34">
        <f t="shared" si="2"/>
        <v>-70.298972234828199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-2647.6852605914969</v>
      </c>
      <c r="E109" s="34">
        <f>+E81+E96</f>
        <v>-482.71299999999974</v>
      </c>
      <c r="F109" s="34">
        <f t="shared" si="3"/>
        <v>2164.9722605914972</v>
      </c>
      <c r="G109" s="34">
        <f t="shared" si="2"/>
        <v>-81.768490115318286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-2504.1942029460292</v>
      </c>
      <c r="E115" s="34">
        <v>-449.84676000000002</v>
      </c>
      <c r="F115" s="34">
        <f t="shared" si="3"/>
        <v>2054.3474429460293</v>
      </c>
      <c r="G115" s="34">
        <f t="shared" si="2"/>
        <v>-82.03626701672006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-200.10531156899054</v>
      </c>
      <c r="E117" s="34">
        <v>-57.356999999999999</v>
      </c>
      <c r="F117" s="34">
        <f t="shared" si="3"/>
        <v>142.74831156899054</v>
      </c>
      <c r="G117" s="34">
        <f t="shared" si="2"/>
        <v>-71.336592941849545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3.7340517014625476</v>
      </c>
      <c r="E118" s="34">
        <v>-1.9629163399999983</v>
      </c>
      <c r="F118" s="34">
        <f t="shared" si="3"/>
        <v>-5.6969680414625454</v>
      </c>
      <c r="G118" s="34">
        <f t="shared" si="2"/>
        <v>-152.56800111340627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52.880202222060092</v>
      </c>
      <c r="E123" s="34">
        <v>26.453676340000015</v>
      </c>
      <c r="F123" s="34">
        <f t="shared" si="3"/>
        <v>-26.426525882060076</v>
      </c>
      <c r="G123" s="34">
        <f t="shared" si="2"/>
        <v>-49.974328333857422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304.44501778546049</v>
      </c>
      <c r="E124" s="34">
        <f>+E130+E138+E132+E133</f>
        <v>80.305999999999997</v>
      </c>
      <c r="F124" s="34">
        <f t="shared" si="3"/>
        <v>-224.13901778546051</v>
      </c>
      <c r="G124" s="34">
        <f t="shared" si="2"/>
        <v>-73.622166464030997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291.22496722994549</v>
      </c>
      <c r="E130" s="34">
        <v>74.183000000000007</v>
      </c>
      <c r="F130" s="34">
        <f t="shared" si="3"/>
        <v>-217.0419672299455</v>
      </c>
      <c r="G130" s="34">
        <f t="shared" si="2"/>
        <v>-74.527252692099523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13.220050555515023</v>
      </c>
      <c r="E138" s="34">
        <v>6.1229999999999905</v>
      </c>
      <c r="F138" s="34">
        <f t="shared" si="3"/>
        <v>-7.0970505555150325</v>
      </c>
      <c r="G138" s="34">
        <f t="shared" si="2"/>
        <v>-53.683989525700781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-2952.1302783769574</v>
      </c>
      <c r="E139" s="34">
        <f>+E109-E124</f>
        <v>-563.01899999999978</v>
      </c>
      <c r="F139" s="34">
        <f t="shared" si="3"/>
        <v>2389.1112783769577</v>
      </c>
      <c r="G139" s="34">
        <f t="shared" si="2"/>
        <v>-80.928382323643916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-2795.4191701759746</v>
      </c>
      <c r="E145" s="34">
        <f>+E115-E130</f>
        <v>-524.02976000000001</v>
      </c>
      <c r="F145" s="34">
        <f t="shared" si="3"/>
        <v>2271.3894101759747</v>
      </c>
      <c r="G145" s="34">
        <f t="shared" si="6"/>
        <v>-81.253982744669671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-200.10531156899054</v>
      </c>
      <c r="E147" s="34">
        <f t="shared" ref="E147:E148" si="8">+E117-E132</f>
        <v>-57.356999999999999</v>
      </c>
      <c r="F147" s="34">
        <f t="shared" si="3"/>
        <v>142.74831156899054</v>
      </c>
      <c r="G147" s="34">
        <f t="shared" si="6"/>
        <v>-71.336592941849545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3.7340517014625476</v>
      </c>
      <c r="E148" s="34">
        <f t="shared" si="8"/>
        <v>-1.9629163399999983</v>
      </c>
      <c r="F148" s="34">
        <f t="shared" si="3"/>
        <v>-5.6969680414625454</v>
      </c>
      <c r="G148" s="34">
        <f t="shared" si="6"/>
        <v>-152.56800111340627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39.660151666545069</v>
      </c>
      <c r="E153" s="34">
        <f>+E123-E138</f>
        <v>20.330676340000025</v>
      </c>
      <c r="F153" s="34">
        <f t="shared" si="10"/>
        <v>-19.329475326545044</v>
      </c>
      <c r="G153" s="34">
        <f t="shared" si="6"/>
        <v>-48.737774603242968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0</v>
      </c>
      <c r="F154" s="34">
        <f t="shared" si="10"/>
        <v>0</v>
      </c>
      <c r="G154" s="34">
        <f t="shared" si="6"/>
        <v>0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0"/>
        <v>0</v>
      </c>
      <c r="G155" s="34">
        <f t="shared" si="6"/>
        <v>0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0"/>
        <v>0</v>
      </c>
      <c r="G156" s="34">
        <f t="shared" si="6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0"/>
        <v>0</v>
      </c>
      <c r="G157" s="34">
        <f t="shared" si="6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0</v>
      </c>
      <c r="E158" s="40">
        <f>+E154-E155-E156-E157</f>
        <v>0</v>
      </c>
      <c r="F158" s="40">
        <f t="shared" si="10"/>
        <v>0</v>
      </c>
      <c r="G158" s="40">
        <f t="shared" si="6"/>
        <v>0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714.59404625486877</v>
      </c>
      <c r="E160" s="34">
        <f>E109+E105+E69</f>
        <v>137.3842873530003</v>
      </c>
      <c r="F160" s="34">
        <f t="shared" si="10"/>
        <v>-577.20975890186844</v>
      </c>
      <c r="G160" s="34">
        <f t="shared" ref="G160:G165" si="11">IFERROR(F160/D160*100,0)</f>
        <v>-80.774498741905205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13916.602842020009</v>
      </c>
      <c r="E161" s="34">
        <v>13766.570789445874</v>
      </c>
      <c r="F161" s="34">
        <f t="shared" si="10"/>
        <v>-150.03205257413538</v>
      </c>
      <c r="G161" s="34">
        <f t="shared" si="11"/>
        <v>-1.078079573566088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2761.922312220011</v>
      </c>
      <c r="E162" s="34">
        <v>4000.4598841981233</v>
      </c>
      <c r="F162" s="34">
        <f t="shared" si="10"/>
        <v>1238.5375719781123</v>
      </c>
      <c r="G162" s="34">
        <f t="shared" si="11"/>
        <v>44.84331679056482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16418.180969020006</v>
      </c>
      <c r="E163" s="34">
        <v>14373.138789827748</v>
      </c>
      <c r="F163" s="34">
        <f t="shared" si="10"/>
        <v>-2045.0421791922581</v>
      </c>
      <c r="G163" s="34">
        <f t="shared" si="11"/>
        <v>-12.455960761128861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499.97287077000874</v>
      </c>
      <c r="E164" s="37">
        <v>3888.1246601400021</v>
      </c>
      <c r="F164" s="37">
        <f t="shared" si="10"/>
        <v>3388.1517893699934</v>
      </c>
      <c r="G164" s="37">
        <f t="shared" si="11"/>
        <v>677.66712704869315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22.975535627628584</v>
      </c>
      <c r="E165" s="40">
        <f>E163/E160</f>
        <v>104.6199610359871</v>
      </c>
      <c r="F165" s="40">
        <f t="shared" si="10"/>
        <v>81.644425408358515</v>
      </c>
      <c r="G165" s="40">
        <f t="shared" si="11"/>
        <v>355.35374117754759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8902.1662970404741</v>
      </c>
      <c r="E167" s="26">
        <v>2132.1498902800004</v>
      </c>
      <c r="F167" s="42">
        <f t="shared" si="10"/>
        <v>-6770.0164067604737</v>
      </c>
      <c r="G167" s="42">
        <f t="shared" ref="G167:G230" si="12">IFERROR(F167/D167*100,0)</f>
        <v>-76.049089411092737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8244.7488035379411</v>
      </c>
      <c r="E173" s="34">
        <v>2063.2842217299999</v>
      </c>
      <c r="F173" s="34">
        <f t="shared" si="10"/>
        <v>-6181.4645818079407</v>
      </c>
      <c r="G173" s="34">
        <f t="shared" si="12"/>
        <v>-74.974565376150508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173.22001</v>
      </c>
      <c r="E175" s="34">
        <v>33.523067770000004</v>
      </c>
      <c r="F175" s="34">
        <f t="shared" si="10"/>
        <v>-139.69694222999999</v>
      </c>
      <c r="G175" s="34">
        <f t="shared" si="12"/>
        <v>-80.647115901909942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24.823</v>
      </c>
      <c r="E176" s="34">
        <v>2.6561562400000001</v>
      </c>
      <c r="F176" s="34">
        <f t="shared" si="10"/>
        <v>-22.166843759999999</v>
      </c>
      <c r="G176" s="34">
        <f t="shared" si="12"/>
        <v>-89.299616323570874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310.98179999999996</v>
      </c>
      <c r="E181" s="34">
        <v>0</v>
      </c>
      <c r="F181" s="30">
        <f t="shared" si="10"/>
        <v>-310.98179999999996</v>
      </c>
      <c r="G181" s="31">
        <f t="shared" si="12"/>
        <v>-100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310.98179999999996</v>
      </c>
      <c r="E182" s="34">
        <v>0</v>
      </c>
      <c r="F182" s="30">
        <f t="shared" si="10"/>
        <v>-310.98179999999996</v>
      </c>
      <c r="G182" s="31">
        <f t="shared" si="12"/>
        <v>-100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>
        <v>0</v>
      </c>
      <c r="F183" s="30">
        <f t="shared" si="10"/>
        <v>0</v>
      </c>
      <c r="G183" s="31">
        <f t="shared" si="12"/>
        <v>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148.39268350253494</v>
      </c>
      <c r="E184" s="34">
        <v>32.68644454000006</v>
      </c>
      <c r="F184" s="34">
        <f t="shared" si="10"/>
        <v>-115.70623896253488</v>
      </c>
      <c r="G184" s="34">
        <f t="shared" si="12"/>
        <v>-77.973007989007968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11471.823022419139</v>
      </c>
      <c r="E185" s="34">
        <v>2658.8329066504921</v>
      </c>
      <c r="F185" s="34">
        <f t="shared" si="10"/>
        <v>-8812.9901157686472</v>
      </c>
      <c r="G185" s="34">
        <f t="shared" si="12"/>
        <v>-76.822926038395195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1">
        <f t="shared" si="10"/>
        <v>0</v>
      </c>
      <c r="G186" s="121">
        <f t="shared" si="12"/>
        <v>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1212.2064985674399</v>
      </c>
      <c r="E187" s="34">
        <v>550.15726637</v>
      </c>
      <c r="F187" s="34">
        <f t="shared" si="10"/>
        <v>-662.04923219743989</v>
      </c>
      <c r="G187" s="34">
        <f t="shared" si="12"/>
        <v>-54.615218857499592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37.825597559999999</v>
      </c>
      <c r="E189" s="34">
        <v>19.783387999999999</v>
      </c>
      <c r="F189" s="34">
        <f t="shared" si="10"/>
        <v>-18.04220956</v>
      </c>
      <c r="G189" s="34">
        <f t="shared" si="12"/>
        <v>-47.698412513856397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1174.3809010074399</v>
      </c>
      <c r="E190" s="34">
        <v>530.37387837000006</v>
      </c>
      <c r="F190" s="34">
        <f t="shared" si="10"/>
        <v>-644.00702263743983</v>
      </c>
      <c r="G190" s="34">
        <f t="shared" si="12"/>
        <v>-54.838002055804893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1496.2091163900002</v>
      </c>
      <c r="E191" s="34">
        <v>402.81989003999996</v>
      </c>
      <c r="F191" s="34">
        <f t="shared" si="10"/>
        <v>-1093.3892263500002</v>
      </c>
      <c r="G191" s="34">
        <f t="shared" si="12"/>
        <v>-73.077300116182329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2055.0371024748297</v>
      </c>
      <c r="E192" s="34">
        <v>403.91506659000004</v>
      </c>
      <c r="F192" s="34">
        <f t="shared" si="10"/>
        <v>-1651.1220358848295</v>
      </c>
      <c r="G192" s="34">
        <f t="shared" si="12"/>
        <v>-80.34512047964607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1270.9939847170003</v>
      </c>
      <c r="E194" s="34">
        <v>278.99497148999995</v>
      </c>
      <c r="F194" s="34">
        <f t="shared" si="10"/>
        <v>-991.99901322700043</v>
      </c>
      <c r="G194" s="34">
        <f t="shared" si="12"/>
        <v>-78.049072234427527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373.16999773255804</v>
      </c>
      <c r="E195" s="34">
        <v>87.774351179999996</v>
      </c>
      <c r="F195" s="34">
        <f t="shared" si="10"/>
        <v>-285.39564655255805</v>
      </c>
      <c r="G195" s="34">
        <f t="shared" si="12"/>
        <v>-76.478722374968157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804.25454733494325</v>
      </c>
      <c r="E196" s="34">
        <v>69.755840790000008</v>
      </c>
      <c r="F196" s="34">
        <f t="shared" si="10"/>
        <v>-734.49870654494327</v>
      </c>
      <c r="G196" s="34">
        <f t="shared" si="12"/>
        <v>-91.326646393091622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309.44052512477464</v>
      </c>
      <c r="E197" s="34">
        <v>7.4040000000000009E-2</v>
      </c>
      <c r="F197" s="34">
        <f t="shared" si="10"/>
        <v>-309.36648512477461</v>
      </c>
      <c r="G197" s="34">
        <f t="shared" si="12"/>
        <v>-99.976072946499116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268.02674855721926</v>
      </c>
      <c r="E198" s="34">
        <v>62.447036269999998</v>
      </c>
      <c r="F198" s="34">
        <f t="shared" si="10"/>
        <v>-205.57971228721925</v>
      </c>
      <c r="G198" s="34">
        <f t="shared" si="12"/>
        <v>-76.701192471963822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132.17518266658172</v>
      </c>
      <c r="E199" s="34">
        <v>9.6202464300000017</v>
      </c>
      <c r="F199" s="34">
        <f t="shared" si="10"/>
        <v>-122.55493623658171</v>
      </c>
      <c r="G199" s="34">
        <f t="shared" si="12"/>
        <v>-92.721593996758429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17.132252977735998</v>
      </c>
      <c r="E200" s="34">
        <v>5.3912344499999998</v>
      </c>
      <c r="F200" s="34">
        <f t="shared" si="10"/>
        <v>-11.741018527735999</v>
      </c>
      <c r="G200" s="34">
        <f t="shared" si="12"/>
        <v>-68.531666809927984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3280.5848133478689</v>
      </c>
      <c r="E201" s="34">
        <v>609.06760473999998</v>
      </c>
      <c r="F201" s="34">
        <f t="shared" si="10"/>
        <v>-2671.5172086078692</v>
      </c>
      <c r="G201" s="34">
        <f t="shared" si="12"/>
        <v>-81.43417593528271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562.03277765296161</v>
      </c>
      <c r="E202" s="34">
        <v>178.88939830049253</v>
      </c>
      <c r="F202" s="34">
        <f t="shared" si="10"/>
        <v>-383.14337935246908</v>
      </c>
      <c r="G202" s="34">
        <f t="shared" si="12"/>
        <v>-68.171002579683815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0.35129901600000002</v>
      </c>
      <c r="E203" s="34">
        <v>7.9351500000000005E-2</v>
      </c>
      <c r="F203" s="34">
        <f t="shared" si="10"/>
        <v>-0.271947516</v>
      </c>
      <c r="G203" s="34">
        <f t="shared" si="12"/>
        <v>-77.411977720996518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0.35129901600000002</v>
      </c>
      <c r="E204" s="34">
        <v>7.9351500000000005E-2</v>
      </c>
      <c r="F204" s="34">
        <f t="shared" si="10"/>
        <v>-0.271947516</v>
      </c>
      <c r="G204" s="34">
        <f t="shared" si="12"/>
        <v>-77.411977720996518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0"/>
        <v>0</v>
      </c>
      <c r="G209" s="34">
        <f t="shared" si="12"/>
        <v>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208.34946192000007</v>
      </c>
      <c r="E210" s="34">
        <v>74.516289612939204</v>
      </c>
      <c r="F210" s="34">
        <f t="shared" si="10"/>
        <v>-133.83317230706086</v>
      </c>
      <c r="G210" s="34">
        <f t="shared" si="12"/>
        <v>-64.234949816404509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139.17776330903385</v>
      </c>
      <c r="E211" s="34">
        <v>69.419197430000011</v>
      </c>
      <c r="F211" s="34">
        <f t="shared" si="10"/>
        <v>-69.758565879033839</v>
      </c>
      <c r="G211" s="34">
        <f t="shared" si="12"/>
        <v>-50.121919062702666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0"/>
        <v>0</v>
      </c>
      <c r="G212" s="34">
        <f t="shared" si="12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3.2461092357339805</v>
      </c>
      <c r="E213" s="34">
        <v>12.43792318</v>
      </c>
      <c r="F213" s="34">
        <f t="shared" si="10"/>
        <v>9.1918139442660198</v>
      </c>
      <c r="G213" s="34">
        <f t="shared" si="12"/>
        <v>283.16403659742065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0"/>
        <v>0</v>
      </c>
      <c r="G215" s="34">
        <f t="shared" si="12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3">+SUM(E216)-SUM(D216)</f>
        <v>0</v>
      </c>
      <c r="G216" s="34">
        <f t="shared" si="12"/>
        <v>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135.93165407329988</v>
      </c>
      <c r="E217" s="34">
        <v>56.981274250000006</v>
      </c>
      <c r="F217" s="34">
        <f t="shared" si="13"/>
        <v>-78.950379823299869</v>
      </c>
      <c r="G217" s="34">
        <f t="shared" si="12"/>
        <v>-58.080938072545351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69.171698610966217</v>
      </c>
      <c r="E219" s="34">
        <v>5.0970921829391989</v>
      </c>
      <c r="F219" s="34">
        <f t="shared" si="13"/>
        <v>-64.074606428027025</v>
      </c>
      <c r="G219" s="34">
        <f t="shared" si="12"/>
        <v>-92.631246181178611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62.19913777213128</v>
      </c>
      <c r="E221" s="34">
        <v>3.4014875600000001</v>
      </c>
      <c r="F221" s="34">
        <f t="shared" si="13"/>
        <v>-58.797650212131281</v>
      </c>
      <c r="G221" s="34">
        <f t="shared" si="12"/>
        <v>-94.531294674113539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5261.8744449300002</v>
      </c>
      <c r="E222" s="34">
        <v>5043.3787189499999</v>
      </c>
      <c r="F222" s="34">
        <f t="shared" si="13"/>
        <v>-218.49572598000032</v>
      </c>
      <c r="G222" s="34">
        <f t="shared" si="12"/>
        <v>-4.1524313866996305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5.1617040000000003E-2</v>
      </c>
      <c r="F223" s="34">
        <f t="shared" si="13"/>
        <v>5.1617040000000003E-2</v>
      </c>
      <c r="G223" s="34">
        <f t="shared" si="12"/>
        <v>0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5261.8744449300002</v>
      </c>
      <c r="E224" s="34">
        <v>5043.3271019100002</v>
      </c>
      <c r="F224" s="34">
        <f t="shared" si="13"/>
        <v>-218.54734301999997</v>
      </c>
      <c r="G224" s="34">
        <f t="shared" si="12"/>
        <v>-4.1534123496728048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3143.7800000000007</v>
      </c>
      <c r="E225" s="34">
        <v>599.41713594999965</v>
      </c>
      <c r="F225" s="34">
        <f t="shared" si="13"/>
        <v>-2544.362864050001</v>
      </c>
      <c r="G225" s="34">
        <f t="shared" si="12"/>
        <v>-80.933235278868125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</v>
      </c>
      <c r="F226" s="34">
        <f t="shared" si="13"/>
        <v>0</v>
      </c>
      <c r="G226" s="34">
        <f t="shared" si="12"/>
        <v>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2118.0944449299996</v>
      </c>
      <c r="E227" s="34">
        <v>4443.9099659600006</v>
      </c>
      <c r="F227" s="34">
        <f t="shared" si="13"/>
        <v>2325.815521030001</v>
      </c>
      <c r="G227" s="34">
        <f t="shared" si="12"/>
        <v>109.80697893794185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3"/>
        <v>0</v>
      </c>
      <c r="G229" s="34">
        <f t="shared" si="12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3"/>
        <v>0</v>
      </c>
      <c r="G231" s="34">
        <f t="shared" ref="G231:G252" si="14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3"/>
        <v>0</v>
      </c>
      <c r="G234" s="34">
        <f t="shared" si="14"/>
        <v>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2754.0944449299996</v>
      </c>
      <c r="E235" s="34">
        <v>4443.9099659600006</v>
      </c>
      <c r="F235" s="34">
        <f t="shared" si="13"/>
        <v>1689.815521030001</v>
      </c>
      <c r="G235" s="34">
        <f t="shared" si="14"/>
        <v>61.356484130047718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2754.0944449299996</v>
      </c>
      <c r="E236" s="34">
        <v>4443.9099659600006</v>
      </c>
      <c r="F236" s="34">
        <f t="shared" si="13"/>
        <v>1689.815521030001</v>
      </c>
      <c r="G236" s="34">
        <f t="shared" si="14"/>
        <v>61.356484130047718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636</v>
      </c>
      <c r="E237" s="34">
        <v>0</v>
      </c>
      <c r="F237" s="34">
        <f t="shared" si="13"/>
        <v>-636</v>
      </c>
      <c r="G237" s="34">
        <f t="shared" si="14"/>
        <v>-100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3"/>
        <v>0</v>
      </c>
      <c r="G238" s="30">
        <f t="shared" si="14"/>
        <v>0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2118.0944449299996</v>
      </c>
      <c r="E239" s="34">
        <v>4443.9099659600006</v>
      </c>
      <c r="F239" s="34">
        <f t="shared" si="13"/>
        <v>2325.815521030001</v>
      </c>
      <c r="G239" s="34">
        <f t="shared" si="14"/>
        <v>109.80697893794185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3"/>
        <v>0</v>
      </c>
      <c r="G240" s="34">
        <f t="shared" si="14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3"/>
        <v>0</v>
      </c>
      <c r="G241" s="34">
        <f t="shared" si="14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-2569.6567253786652</v>
      </c>
      <c r="E242" s="34">
        <f>E167-E185</f>
        <v>-526.68301637049171</v>
      </c>
      <c r="F242" s="34">
        <f t="shared" si="13"/>
        <v>2042.9737090081735</v>
      </c>
      <c r="G242" s="34">
        <f t="shared" si="14"/>
        <v>-79.50375973690106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-207.99816290400005</v>
      </c>
      <c r="E243" s="34">
        <f>E203-E210</f>
        <v>-74.436938112939202</v>
      </c>
      <c r="F243" s="34">
        <f t="shared" si="13"/>
        <v>133.56122479106085</v>
      </c>
      <c r="G243" s="34">
        <f t="shared" si="14"/>
        <v>-64.212694442260528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-138.82646429303384</v>
      </c>
      <c r="E244" s="34">
        <f>E204-E211</f>
        <v>-69.33984593000001</v>
      </c>
      <c r="F244" s="30">
        <f t="shared" si="13"/>
        <v>69.486618363033827</v>
      </c>
      <c r="G244" s="30">
        <f t="shared" si="14"/>
        <v>-50.052861835018724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-69.171698610966217</v>
      </c>
      <c r="E245" s="34">
        <f>+E209-E219</f>
        <v>-5.0970921829391989</v>
      </c>
      <c r="F245" s="30">
        <f t="shared" si="13"/>
        <v>64.074606428027025</v>
      </c>
      <c r="G245" s="30">
        <f t="shared" si="14"/>
        <v>-92.631246181178611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2507.7800000000007</v>
      </c>
      <c r="E246" s="34">
        <f>E222-E235</f>
        <v>599.4687529899993</v>
      </c>
      <c r="F246" s="34">
        <f t="shared" si="13"/>
        <v>-1908.3112470100014</v>
      </c>
      <c r="G246" s="34">
        <f t="shared" si="14"/>
        <v>-76.09564024794841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2507.7800000000007</v>
      </c>
      <c r="E247" s="34">
        <f>E224-E236</f>
        <v>599.41713594999965</v>
      </c>
      <c r="F247" s="34">
        <f t="shared" si="13"/>
        <v>-1908.362864050001</v>
      </c>
      <c r="G247" s="34">
        <f t="shared" si="14"/>
        <v>-76.097698524192737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5.161703999965539E-2</v>
      </c>
      <c r="F248" s="34">
        <f t="shared" si="13"/>
        <v>5.161703999965539E-2</v>
      </c>
      <c r="G248" s="34">
        <f t="shared" si="14"/>
        <v>0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-269.87488828266441</v>
      </c>
      <c r="E250" s="34">
        <f>E242+E243+E246+E249</f>
        <v>-1.6512014934315857</v>
      </c>
      <c r="F250" s="34">
        <f t="shared" si="13"/>
        <v>268.22368678923283</v>
      </c>
      <c r="G250" s="34">
        <f t="shared" si="14"/>
        <v>-99.388160379078272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593.84429488008016</v>
      </c>
      <c r="E251" s="34">
        <v>1.1116147492490709</v>
      </c>
      <c r="F251" s="34">
        <f t="shared" si="13"/>
        <v>-592.73268013083111</v>
      </c>
      <c r="G251" s="34">
        <f t="shared" si="14"/>
        <v>-99.812810401845567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323.96940659741574</v>
      </c>
      <c r="E252" s="37">
        <f>E251+E250</f>
        <v>-0.53958674418251484</v>
      </c>
      <c r="F252" s="37">
        <f t="shared" si="13"/>
        <v>-324.50899334159828</v>
      </c>
      <c r="G252" s="37">
        <f t="shared" si="14"/>
        <v>-100.16655484536325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705.86009808041911</v>
      </c>
      <c r="E254" s="37">
        <v>609.13250865999987</v>
      </c>
      <c r="F254" s="37">
        <f t="shared" si="13"/>
        <v>-96.727589420419235</v>
      </c>
      <c r="G254" s="37">
        <f t="shared" ref="G254:G313" si="15">IFERROR(F254/D254*100,0)</f>
        <v>-13.703507208222868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576.04598254084829</v>
      </c>
      <c r="E265" s="34">
        <v>398.66862438999999</v>
      </c>
      <c r="F265" s="34">
        <f t="shared" si="13"/>
        <v>-177.37735815084829</v>
      </c>
      <c r="G265" s="34">
        <f t="shared" si="15"/>
        <v>-30.79222206679832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7.7737381337768161</v>
      </c>
      <c r="E266" s="34">
        <v>0.48383033000001296</v>
      </c>
      <c r="F266" s="34">
        <f t="shared" si="13"/>
        <v>-7.2899078037768028</v>
      </c>
      <c r="G266" s="34">
        <f t="shared" si="15"/>
        <v>-93.776091737670257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1.5619250380052254</v>
      </c>
      <c r="E269" s="34">
        <v>6.4280114999999993</v>
      </c>
      <c r="F269" s="34">
        <f t="shared" si="13"/>
        <v>4.8660864619947741</v>
      </c>
      <c r="G269" s="34">
        <f t="shared" si="15"/>
        <v>311.54417424599188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6.3252200799999985</v>
      </c>
      <c r="F270" s="34">
        <f t="shared" si="13"/>
        <v>6.3252200799999985</v>
      </c>
      <c r="G270" s="34">
        <f t="shared" si="15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3.9171999918373058E-5</v>
      </c>
      <c r="E271" s="34">
        <v>0</v>
      </c>
      <c r="F271" s="34">
        <f t="shared" si="13"/>
        <v>-3.9171999918373058E-5</v>
      </c>
      <c r="G271" s="34">
        <f t="shared" si="15"/>
        <v>-100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3"/>
        <v>0</v>
      </c>
      <c r="G272" s="34">
        <f t="shared" si="15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128.25215132956566</v>
      </c>
      <c r="E281" s="34">
        <v>204.03587276999988</v>
      </c>
      <c r="F281" s="34">
        <f t="shared" ref="F281:F313" si="16">+SUM(E281)-SUM(D281)</f>
        <v>75.783721440434221</v>
      </c>
      <c r="G281" s="34">
        <f t="shared" si="15"/>
        <v>59.089629807218671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0</v>
      </c>
      <c r="E282" s="34">
        <v>50.448170479999987</v>
      </c>
      <c r="F282" s="34">
        <f t="shared" si="16"/>
        <v>50.448170479999987</v>
      </c>
      <c r="G282" s="34">
        <f t="shared" si="15"/>
        <v>0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1096.3976014241268</v>
      </c>
      <c r="E283" s="34">
        <v>1238.9132414190001</v>
      </c>
      <c r="F283" s="34">
        <f t="shared" si="16"/>
        <v>142.51563999487325</v>
      </c>
      <c r="G283" s="34">
        <f t="shared" si="15"/>
        <v>12.998536280064604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6"/>
        <v>0</v>
      </c>
      <c r="G284" s="30">
        <f t="shared" si="15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6"/>
        <v>0</v>
      </c>
      <c r="G285" s="121">
        <f t="shared" si="15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44.8422584927252</v>
      </c>
      <c r="E286" s="34">
        <v>57.793332069999998</v>
      </c>
      <c r="F286" s="34">
        <f t="shared" si="16"/>
        <v>12.951073577274798</v>
      </c>
      <c r="G286" s="30">
        <f t="shared" si="15"/>
        <v>28.88140341855409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6"/>
        <v>0</v>
      </c>
      <c r="G287" s="30">
        <f t="shared" si="15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6"/>
        <v>0</v>
      </c>
      <c r="G288" s="121">
        <f t="shared" si="15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44.8422584927252</v>
      </c>
      <c r="E289" s="34">
        <v>57.793332069999998</v>
      </c>
      <c r="F289" s="34">
        <f t="shared" si="16"/>
        <v>12.951073577274798</v>
      </c>
      <c r="G289" s="30">
        <f t="shared" si="15"/>
        <v>28.88140341855409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1">
        <f t="shared" si="16"/>
        <v>0</v>
      </c>
      <c r="G290" s="30">
        <f t="shared" si="15"/>
        <v>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114.4272089607874</v>
      </c>
      <c r="E291" s="34">
        <v>127.76982707000006</v>
      </c>
      <c r="F291" s="34">
        <f t="shared" si="16"/>
        <v>13.342618109212665</v>
      </c>
      <c r="G291" s="30">
        <f t="shared" si="15"/>
        <v>11.660354412546226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6"/>
        <v>0</v>
      </c>
      <c r="G292" s="121">
        <f t="shared" si="15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79.347648085500353</v>
      </c>
      <c r="E293" s="34">
        <v>65.394064279999995</v>
      </c>
      <c r="F293" s="34">
        <f t="shared" si="16"/>
        <v>-13.953583805500358</v>
      </c>
      <c r="G293" s="30">
        <f t="shared" si="15"/>
        <v>-17.585377943987449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6"/>
        <v>0</v>
      </c>
      <c r="G294" s="30">
        <f t="shared" si="15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39.61975307509303</v>
      </c>
      <c r="E295" s="34">
        <v>50.57752309</v>
      </c>
      <c r="F295" s="34">
        <f t="shared" si="16"/>
        <v>10.95777001490697</v>
      </c>
      <c r="G295" s="30">
        <f t="shared" si="15"/>
        <v>27.657340504213231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1">
        <f t="shared" si="16"/>
        <v>0</v>
      </c>
      <c r="G296" s="121">
        <f t="shared" si="15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246.7950865644456</v>
      </c>
      <c r="E297" s="34">
        <v>160.10563866999999</v>
      </c>
      <c r="F297" s="34">
        <f t="shared" si="16"/>
        <v>-86.689447894445607</v>
      </c>
      <c r="G297" s="30">
        <f t="shared" si="15"/>
        <v>-35.126083384082442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6"/>
        <v>0</v>
      </c>
      <c r="G298" s="121">
        <f t="shared" si="15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376.80971192600003</v>
      </c>
      <c r="E299" s="34">
        <v>370.24896629</v>
      </c>
      <c r="F299" s="34">
        <f t="shared" si="16"/>
        <v>-6.5607456360000356</v>
      </c>
      <c r="G299" s="30">
        <f t="shared" si="15"/>
        <v>-1.7411296546646522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227.08741498000211</v>
      </c>
      <c r="F300" s="34">
        <f t="shared" si="16"/>
        <v>227.08741498000211</v>
      </c>
      <c r="G300" s="121">
        <f t="shared" si="15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54.615469020000056</v>
      </c>
      <c r="E301" s="34">
        <v>133.93582454900005</v>
      </c>
      <c r="F301" s="34">
        <f t="shared" si="16"/>
        <v>79.320355528999983</v>
      </c>
      <c r="G301" s="30">
        <f t="shared" si="15"/>
        <v>145.23422933519632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0</v>
      </c>
      <c r="E302" s="34">
        <v>129.846349</v>
      </c>
      <c r="F302" s="34">
        <f t="shared" si="16"/>
        <v>129.846349</v>
      </c>
      <c r="G302" s="30">
        <f t="shared" si="15"/>
        <v>0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66.414006469575256</v>
      </c>
      <c r="E303" s="34">
        <v>273.08806540000023</v>
      </c>
      <c r="F303" s="34">
        <f t="shared" si="16"/>
        <v>206.67405893042496</v>
      </c>
      <c r="G303" s="30">
        <f t="shared" si="15"/>
        <v>311.19047007818125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190</v>
      </c>
      <c r="E304" s="34">
        <v>68.475872089999967</v>
      </c>
      <c r="F304" s="34">
        <f t="shared" si="16"/>
        <v>-121.52412791000003</v>
      </c>
      <c r="G304" s="30">
        <f t="shared" si="15"/>
        <v>-63.960067321052648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103.64100161369578</v>
      </c>
      <c r="E305" s="34">
        <f>E167/1.2/E23*100</f>
        <v>98.286699770176526</v>
      </c>
      <c r="F305" s="34">
        <f>+SUM(E305)-SUM(D305)</f>
        <v>-5.3543018435192522</v>
      </c>
      <c r="G305" s="30">
        <f t="shared" si="15"/>
        <v>-5.1662004034624269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99.60860056821403</v>
      </c>
      <c r="E311" s="34">
        <f>E173/1.2/E29*100</f>
        <v>96.432364175754742</v>
      </c>
      <c r="F311" s="34">
        <f t="shared" si="16"/>
        <v>-3.1762363924592876</v>
      </c>
      <c r="G311" s="34">
        <f t="shared" si="15"/>
        <v>-3.188717012728369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3286.6162449220255</v>
      </c>
      <c r="E340" s="34">
        <v>960.15721662599981</v>
      </c>
      <c r="F340" s="34">
        <f t="shared" ref="F340:F367" si="17">+SUM(E340)-SUM(D340)</f>
        <v>-2326.4590282960257</v>
      </c>
      <c r="G340" s="34">
        <f t="shared" ref="G340:G350" si="18">IFERROR(F340/D340*100,0)</f>
        <v>-70.78584340019961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3286.6162449220255</v>
      </c>
      <c r="E341" s="34">
        <v>960.15721662599981</v>
      </c>
      <c r="F341" s="34">
        <f t="shared" si="17"/>
        <v>-2326.4590282960257</v>
      </c>
      <c r="G341" s="34">
        <f t="shared" si="18"/>
        <v>-70.78584340019961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7"/>
        <v>0</v>
      </c>
      <c r="G342" s="34">
        <f t="shared" si="18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3286.6162449220255</v>
      </c>
      <c r="E343" s="34">
        <v>960.15721662599981</v>
      </c>
      <c r="F343" s="34">
        <f t="shared" si="17"/>
        <v>-2326.4590282960257</v>
      </c>
      <c r="G343" s="34">
        <f t="shared" si="18"/>
        <v>-70.78584340019961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290.97117557871888</v>
      </c>
      <c r="E344" s="34">
        <v>117.942722</v>
      </c>
      <c r="F344" s="34">
        <f t="shared" si="17"/>
        <v>-173.02845357871888</v>
      </c>
      <c r="G344" s="34">
        <f t="shared" si="18"/>
        <v>-59.465839952902158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33.017833333333336</v>
      </c>
      <c r="E345" s="34">
        <v>7.9416568333333331</v>
      </c>
      <c r="F345" s="34">
        <f t="shared" si="17"/>
        <v>-25.076176500000003</v>
      </c>
      <c r="G345" s="34">
        <f t="shared" si="18"/>
        <v>-75.947371370017208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33.017833333333336</v>
      </c>
      <c r="E346" s="34">
        <v>7.9416568333333331</v>
      </c>
      <c r="F346" s="34">
        <f t="shared" si="17"/>
        <v>-25.076176500000003</v>
      </c>
      <c r="G346" s="34">
        <f t="shared" si="18"/>
        <v>-75.947371370017208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7"/>
        <v>0</v>
      </c>
      <c r="G347" s="34">
        <f t="shared" si="18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33.017833333333336</v>
      </c>
      <c r="E348" s="34">
        <v>7.9416568333333331</v>
      </c>
      <c r="F348" s="34">
        <f t="shared" si="17"/>
        <v>-25.076176500000003</v>
      </c>
      <c r="G348" s="34">
        <f t="shared" si="18"/>
        <v>-75.947371370017208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85363.50342969998</v>
      </c>
      <c r="E349" s="34">
        <v>87598.240846999994</v>
      </c>
      <c r="F349" s="34">
        <f t="shared" si="17"/>
        <v>2234.7374173000135</v>
      </c>
      <c r="G349" s="34">
        <f t="shared" si="18"/>
        <v>2.6179073345324948</v>
      </c>
      <c r="H349" s="32"/>
    </row>
    <row r="350" spans="1:8" ht="31.5" x14ac:dyDescent="0.25">
      <c r="A350" s="68" t="s">
        <v>550</v>
      </c>
      <c r="B350" s="71" t="s">
        <v>702</v>
      </c>
      <c r="C350" s="70" t="s">
        <v>19</v>
      </c>
      <c r="D350" s="33">
        <v>2918.3411626339093</v>
      </c>
      <c r="E350" s="34">
        <v>645.39063222000027</v>
      </c>
      <c r="F350" s="34">
        <f t="shared" si="17"/>
        <v>-2272.9505304139093</v>
      </c>
      <c r="G350" s="34">
        <f t="shared" si="18"/>
        <v>-77.885017677730602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1019.7430200868566</v>
      </c>
      <c r="E367" s="40">
        <v>984.05666666666662</v>
      </c>
      <c r="F367" s="40">
        <f t="shared" si="17"/>
        <v>-35.686353420190017</v>
      </c>
      <c r="G367" s="40">
        <f t="shared" ref="G367" si="20">IFERROR(F367/D367*100,0)</f>
        <v>-3.499543778897396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1">SUM(D374,D431)</f>
        <v>208.34946192000001</v>
      </c>
      <c r="E373" s="26">
        <f t="shared" si="21"/>
        <v>76.877899709999994</v>
      </c>
      <c r="F373" s="124">
        <f t="shared" ref="F373:F432" si="22">+SUM(E373)-SUM(D373)</f>
        <v>-131.47156221</v>
      </c>
      <c r="G373" s="102">
        <f t="shared" ref="G373:G432" si="23">IFERROR(F373/D373*100,0)</f>
        <v>-63.101464721075772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4">SUM(D375,D399,D427,D428)</f>
        <v>208.34946192000001</v>
      </c>
      <c r="E374" s="34">
        <f t="shared" si="24"/>
        <v>76.877899709999994</v>
      </c>
      <c r="F374" s="34">
        <f t="shared" si="22"/>
        <v>-131.47156221</v>
      </c>
      <c r="G374" s="105">
        <f t="shared" si="23"/>
        <v>-63.101464721075772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5">SUM(D376,D394,D398)</f>
        <v>207.46792868</v>
      </c>
      <c r="E375" s="34">
        <f t="shared" si="25"/>
        <v>44.708172350000005</v>
      </c>
      <c r="F375" s="34">
        <f t="shared" si="22"/>
        <v>-162.75975632999999</v>
      </c>
      <c r="G375" s="105">
        <f t="shared" si="23"/>
        <v>-78.450562149797037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6">SUM(D377,D381,D382,D383,D384,D389,D390,D391)</f>
        <v>207.46792868</v>
      </c>
      <c r="E376" s="34">
        <f t="shared" si="26"/>
        <v>44.708172350000005</v>
      </c>
      <c r="F376" s="105">
        <f t="shared" si="22"/>
        <v>-162.75975632999999</v>
      </c>
      <c r="G376" s="105">
        <f t="shared" si="23"/>
        <v>-78.450562149797037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2"/>
        <v>0</v>
      </c>
      <c r="G377" s="107">
        <f t="shared" si="23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2"/>
        <v>0</v>
      </c>
      <c r="G378" s="30">
        <f t="shared" si="23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2"/>
        <v>0</v>
      </c>
      <c r="G379" s="30">
        <f t="shared" si="23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2"/>
        <v>0</v>
      </c>
      <c r="G380" s="30">
        <f t="shared" si="23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2"/>
        <v>0</v>
      </c>
      <c r="G381" s="30">
        <f t="shared" si="23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0</v>
      </c>
      <c r="E382" s="34">
        <v>0</v>
      </c>
      <c r="F382" s="105">
        <f t="shared" si="22"/>
        <v>0</v>
      </c>
      <c r="G382" s="105">
        <f t="shared" si="23"/>
        <v>0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2"/>
        <v>0</v>
      </c>
      <c r="G383" s="30">
        <f t="shared" si="23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7">SUM(D385,D387)</f>
        <v>207.46792868</v>
      </c>
      <c r="E384" s="34">
        <f t="shared" si="27"/>
        <v>44.708172350000005</v>
      </c>
      <c r="F384" s="105">
        <f t="shared" si="22"/>
        <v>-162.75975632999999</v>
      </c>
      <c r="G384" s="105">
        <f t="shared" si="23"/>
        <v>-78.450562149797037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2"/>
        <v>0</v>
      </c>
      <c r="G385" s="30">
        <f t="shared" si="23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2"/>
        <v>0</v>
      </c>
      <c r="G386" s="30">
        <f t="shared" si="23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207.46792868</v>
      </c>
      <c r="E387" s="34">
        <v>44.708172350000005</v>
      </c>
      <c r="F387" s="105">
        <f t="shared" si="22"/>
        <v>-162.75975632999999</v>
      </c>
      <c r="G387" s="105">
        <f t="shared" si="23"/>
        <v>-78.450562149797037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207.46792868</v>
      </c>
      <c r="E388" s="34">
        <v>44.708172350000005</v>
      </c>
      <c r="F388" s="105">
        <f t="shared" si="22"/>
        <v>-162.75975632999999</v>
      </c>
      <c r="G388" s="105">
        <f t="shared" si="23"/>
        <v>-78.450562149797037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2"/>
        <v>0</v>
      </c>
      <c r="G389" s="105">
        <f t="shared" si="23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2"/>
        <v>0</v>
      </c>
      <c r="G390" s="30">
        <f t="shared" si="23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2"/>
        <v>0</v>
      </c>
      <c r="G391" s="107">
        <f t="shared" si="23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2"/>
        <v>0</v>
      </c>
      <c r="G392" s="30">
        <f t="shared" si="23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2"/>
        <v>0</v>
      </c>
      <c r="G393" s="30">
        <f t="shared" si="23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2"/>
        <v>0</v>
      </c>
      <c r="G394" s="107">
        <f t="shared" si="23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2"/>
        <v>0</v>
      </c>
      <c r="G395" s="107">
        <f t="shared" si="23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2"/>
        <v>0</v>
      </c>
      <c r="G396" s="107">
        <f t="shared" si="23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2"/>
        <v>0</v>
      </c>
      <c r="G397" s="107">
        <f t="shared" si="23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2"/>
        <v>0</v>
      </c>
      <c r="G398" s="105">
        <f t="shared" si="23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0.88153324</v>
      </c>
      <c r="E399" s="34">
        <f>E400+E414+E413</f>
        <v>31.072075519999995</v>
      </c>
      <c r="F399" s="34">
        <f t="shared" si="22"/>
        <v>30.190542279999995</v>
      </c>
      <c r="G399" s="105">
        <f t="shared" si="23"/>
        <v>3424.7763907348512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0</v>
      </c>
      <c r="E400" s="34">
        <f>SUM(E401,E405:E410)</f>
        <v>31.072075519999995</v>
      </c>
      <c r="F400" s="105">
        <f t="shared" si="22"/>
        <v>31.072075519999995</v>
      </c>
      <c r="G400" s="105">
        <f t="shared" si="23"/>
        <v>0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3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2"/>
        <v>0</v>
      </c>
      <c r="G402" s="30">
        <f t="shared" si="23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2"/>
        <v>0</v>
      </c>
      <c r="G403" s="30">
        <f t="shared" si="23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2"/>
        <v>0</v>
      </c>
      <c r="G404" s="30">
        <f t="shared" si="23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2"/>
        <v>0</v>
      </c>
      <c r="G405" s="30">
        <f t="shared" si="23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0</v>
      </c>
      <c r="E406" s="34">
        <v>31.072075519999995</v>
      </c>
      <c r="F406" s="105">
        <f t="shared" si="22"/>
        <v>31.072075519999995</v>
      </c>
      <c r="G406" s="105">
        <f t="shared" si="23"/>
        <v>0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2"/>
        <v>0</v>
      </c>
      <c r="G407" s="30">
        <f t="shared" si="23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2"/>
        <v>0</v>
      </c>
      <c r="G408" s="30">
        <f t="shared" si="23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2"/>
        <v>0</v>
      </c>
      <c r="G409" s="30">
        <f t="shared" si="23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2"/>
        <v>0</v>
      </c>
      <c r="G410" s="30">
        <f t="shared" si="23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2"/>
        <v>0</v>
      </c>
      <c r="G411" s="30">
        <f t="shared" si="23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2"/>
        <v>0</v>
      </c>
      <c r="G412" s="30">
        <f t="shared" si="23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0.88153324</v>
      </c>
      <c r="E413" s="34">
        <v>0</v>
      </c>
      <c r="F413" s="105">
        <f t="shared" si="22"/>
        <v>-0.88153324</v>
      </c>
      <c r="G413" s="105">
        <f t="shared" si="23"/>
        <v>-100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0</v>
      </c>
      <c r="E414" s="34">
        <f>SUM(E415,E419:E424)</f>
        <v>0</v>
      </c>
      <c r="F414" s="34">
        <f t="shared" si="22"/>
        <v>0</v>
      </c>
      <c r="G414" s="105">
        <f t="shared" si="23"/>
        <v>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2"/>
        <v>0</v>
      </c>
      <c r="G415" s="30">
        <f t="shared" si="23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2"/>
        <v>0</v>
      </c>
      <c r="G416" s="30">
        <f t="shared" si="23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2"/>
        <v>0</v>
      </c>
      <c r="G417" s="30">
        <f t="shared" si="23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2"/>
        <v>0</v>
      </c>
      <c r="G418" s="30">
        <f t="shared" si="23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2"/>
        <v>0</v>
      </c>
      <c r="G419" s="30">
        <f t="shared" si="23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0</v>
      </c>
      <c r="E420" s="34">
        <v>0</v>
      </c>
      <c r="F420" s="34">
        <f t="shared" si="22"/>
        <v>0</v>
      </c>
      <c r="G420" s="105">
        <f t="shared" si="23"/>
        <v>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2"/>
        <v>0</v>
      </c>
      <c r="G421" s="30">
        <f t="shared" si="23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2"/>
        <v>0</v>
      </c>
      <c r="G422" s="30">
        <f t="shared" si="23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2"/>
        <v>0</v>
      </c>
      <c r="G423" s="30">
        <f t="shared" si="23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2"/>
        <v>0</v>
      </c>
      <c r="G424" s="30">
        <f t="shared" si="23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2"/>
        <v>0</v>
      </c>
      <c r="G425" s="30">
        <f t="shared" si="23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2"/>
        <v>0</v>
      </c>
      <c r="G426" s="30">
        <f t="shared" si="23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0</v>
      </c>
      <c r="E427" s="34">
        <v>0</v>
      </c>
      <c r="F427" s="34">
        <f t="shared" si="22"/>
        <v>0</v>
      </c>
      <c r="G427" s="105">
        <f t="shared" si="23"/>
        <v>0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0</v>
      </c>
      <c r="E428" s="34">
        <v>1.0976518399999999</v>
      </c>
      <c r="F428" s="34">
        <f t="shared" si="22"/>
        <v>1.0976518399999999</v>
      </c>
      <c r="G428" s="105">
        <f t="shared" si="23"/>
        <v>0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2"/>
        <v>0</v>
      </c>
      <c r="G429" s="30">
        <f t="shared" si="23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2"/>
        <v>0</v>
      </c>
      <c r="G430" s="105">
        <f t="shared" si="23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0</v>
      </c>
      <c r="E431" s="34">
        <f>SUM(E432:E436,E441:E442)</f>
        <v>0</v>
      </c>
      <c r="F431" s="34">
        <f t="shared" si="22"/>
        <v>0</v>
      </c>
      <c r="G431" s="105">
        <f t="shared" si="23"/>
        <v>0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0</v>
      </c>
      <c r="E432" s="34">
        <v>0</v>
      </c>
      <c r="F432" s="34">
        <f t="shared" si="22"/>
        <v>0</v>
      </c>
      <c r="G432" s="105">
        <f t="shared" si="23"/>
        <v>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28">+SUM(E433)-SUM(D433)</f>
        <v>0</v>
      </c>
      <c r="G433" s="105">
        <f t="shared" ref="G433:G442" si="29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28"/>
        <v>0</v>
      </c>
      <c r="G434" s="105">
        <f t="shared" si="29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28"/>
        <v>0</v>
      </c>
      <c r="G435" s="105">
        <f t="shared" si="29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0</v>
      </c>
      <c r="E436" s="34">
        <v>0</v>
      </c>
      <c r="F436" s="105">
        <f t="shared" si="28"/>
        <v>0</v>
      </c>
      <c r="G436" s="105">
        <f t="shared" si="29"/>
        <v>0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0</v>
      </c>
      <c r="E437" s="34">
        <v>0</v>
      </c>
      <c r="F437" s="105">
        <f t="shared" si="28"/>
        <v>0</v>
      </c>
      <c r="G437" s="105">
        <f t="shared" si="29"/>
        <v>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28"/>
        <v>0</v>
      </c>
      <c r="G438" s="105">
        <f t="shared" si="29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0</v>
      </c>
      <c r="E439" s="34">
        <v>0</v>
      </c>
      <c r="F439" s="105">
        <f t="shared" si="28"/>
        <v>0</v>
      </c>
      <c r="G439" s="105">
        <f t="shared" si="29"/>
        <v>0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0</v>
      </c>
      <c r="F440" s="105">
        <f t="shared" si="28"/>
        <v>0</v>
      </c>
      <c r="G440" s="105">
        <f t="shared" si="29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28"/>
        <v>0</v>
      </c>
      <c r="G441" s="105">
        <f t="shared" si="29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173.22009843000001</v>
      </c>
      <c r="E444" s="37">
        <v>60.339378820000007</v>
      </c>
      <c r="F444" s="105">
        <f t="shared" ref="F444:F452" si="30">+SUM(E444)-SUM(D444)</f>
        <v>-112.88071961</v>
      </c>
      <c r="G444" s="34">
        <f t="shared" ref="G444:G453" si="31">IFERROR(F444/D444*100,0)</f>
        <v>-65.166063657224072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31.072075519999995</v>
      </c>
      <c r="F445" s="105">
        <f t="shared" si="30"/>
        <v>31.072075519999995</v>
      </c>
      <c r="G445" s="34">
        <f t="shared" si="31"/>
        <v>0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0</v>
      </c>
      <c r="E446" s="37">
        <v>31.072075519999995</v>
      </c>
      <c r="F446" s="105">
        <f t="shared" si="30"/>
        <v>31.072075519999995</v>
      </c>
      <c r="G446" s="34">
        <f t="shared" si="31"/>
        <v>0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0</v>
      </c>
      <c r="E447" s="37">
        <v>0</v>
      </c>
      <c r="F447" s="105">
        <f t="shared" ref="F447" si="32">+SUM(E447)-SUM(D447)</f>
        <v>0</v>
      </c>
      <c r="G447" s="34">
        <f t="shared" ref="G447" si="33">IFERROR(F447/D447*100,0)</f>
        <v>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0"/>
        <v>0</v>
      </c>
      <c r="G448" s="34">
        <f t="shared" si="31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173.22009843000001</v>
      </c>
      <c r="E449" s="37">
        <v>29.267303300000002</v>
      </c>
      <c r="F449" s="105">
        <f t="shared" ref="F449" si="34">+SUM(E449)-SUM(D449)</f>
        <v>-143.95279513</v>
      </c>
      <c r="G449" s="34">
        <f t="shared" ref="G449" si="35">IFERROR(F449/D449*100,0)</f>
        <v>-83.103979523584428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0"/>
        <v>0</v>
      </c>
      <c r="G450" s="30">
        <f t="shared" si="31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0"/>
        <v>0</v>
      </c>
      <c r="G451" s="30">
        <f t="shared" si="31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0"/>
        <v>0</v>
      </c>
      <c r="G452" s="30">
        <f t="shared" si="31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1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 t="s">
        <v>700</v>
      </c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80.169822498496629</v>
      </c>
      <c r="E469" s="138">
        <f>+E69</f>
        <v>1.7862873529999979</v>
      </c>
      <c r="F469" s="19">
        <f t="shared" ref="F469:F474" si="36">+SUM(E469)-SUM(D469)</f>
        <v>-78.383535145496637</v>
      </c>
      <c r="G469" s="17">
        <f t="shared" ref="G469:G474" si="37">IFERROR(F469/D469*100,0)</f>
        <v>-97.771870639936253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6"/>
        <v>0</v>
      </c>
      <c r="G470" s="15">
        <f t="shared" si="37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324.11474440038671</v>
      </c>
      <c r="E471" s="16">
        <v>59.789152957999995</v>
      </c>
      <c r="F471" s="20">
        <f t="shared" si="36"/>
        <v>-264.32559144238672</v>
      </c>
      <c r="G471" s="15">
        <f t="shared" si="37"/>
        <v>-81.553090690579324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-248.48028415999997</v>
      </c>
      <c r="E472" s="16">
        <v>-58.234950664999992</v>
      </c>
      <c r="F472" s="20">
        <f t="shared" si="36"/>
        <v>190.24533349499998</v>
      </c>
      <c r="G472" s="15">
        <f t="shared" si="37"/>
        <v>-76.563552773667283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10.960647866673805</v>
      </c>
      <c r="E473" s="16">
        <v>2.2268216499999993</v>
      </c>
      <c r="F473" s="20">
        <f t="shared" si="36"/>
        <v>-8.7338262166738048</v>
      </c>
      <c r="G473" s="15">
        <f t="shared" si="37"/>
        <v>-79.683485163584891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-6.4252856085639207</v>
      </c>
      <c r="E474" s="18">
        <v>-1.99473659</v>
      </c>
      <c r="F474" s="21">
        <f t="shared" si="36"/>
        <v>4.4305490185639211</v>
      </c>
      <c r="G474" s="18">
        <f t="shared" si="37"/>
        <v>-68.954896147475196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0</v>
      </c>
      <c r="E477" s="138">
        <f>+E382</f>
        <v>0</v>
      </c>
      <c r="F477" s="19">
        <f t="shared" ref="F477:F480" si="38">+SUM(E477)-SUM(D477)</f>
        <v>0</v>
      </c>
      <c r="G477" s="17">
        <f t="shared" ref="G477:G480" si="39">IFERROR(F477/D477*100,0)</f>
        <v>0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38"/>
        <v>0</v>
      </c>
      <c r="G478" s="15">
        <f t="shared" si="39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-3043.8994543359745</v>
      </c>
      <c r="E479" s="16">
        <v>-584.25431731499998</v>
      </c>
      <c r="F479" s="20">
        <f t="shared" si="38"/>
        <v>2459.6451370209743</v>
      </c>
      <c r="G479" s="15">
        <f t="shared" si="39"/>
        <v>-80.805728767330294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-2795.4191701759746</v>
      </c>
      <c r="E480" s="18">
        <v>-524.02976000000001</v>
      </c>
      <c r="F480" s="21">
        <f t="shared" si="38"/>
        <v>2271.3894101759747</v>
      </c>
      <c r="G480" s="18">
        <f t="shared" si="39"/>
        <v>-81.253982744669671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0</v>
      </c>
      <c r="E482" s="138">
        <f>+E406</f>
        <v>31.072075519999995</v>
      </c>
      <c r="F482" s="19">
        <f t="shared" ref="F482:F485" si="40">+SUM(E482)-SUM(D482)</f>
        <v>31.072075519999995</v>
      </c>
      <c r="G482" s="17">
        <f t="shared" ref="G482:G485" si="41">IFERROR(F482/D482*100,0)</f>
        <v>0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0"/>
        <v>0</v>
      </c>
      <c r="G483" s="15">
        <f t="shared" si="41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323.23321115786257</v>
      </c>
      <c r="E484" s="16">
        <f>+E489</f>
        <v>59.645100469999996</v>
      </c>
      <c r="F484" s="20">
        <f t="shared" si="40"/>
        <v>-263.58811068786258</v>
      </c>
      <c r="G484" s="15">
        <f t="shared" si="41"/>
        <v>-81.54734773189189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-248.48028415999997</v>
      </c>
      <c r="E485" s="18">
        <f>+E490+E492</f>
        <v>-60.224557314999998</v>
      </c>
      <c r="F485" s="21">
        <f t="shared" si="40"/>
        <v>188.25572684499997</v>
      </c>
      <c r="G485" s="18">
        <f t="shared" si="41"/>
        <v>-75.762842706578454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79.227387176569167</v>
      </c>
      <c r="E487" s="138">
        <v>1.6186931750000062</v>
      </c>
      <c r="F487" s="19">
        <f t="shared" ref="F487:F492" si="42">+SUM(E487)-SUM(D487)</f>
        <v>-77.608694001569162</v>
      </c>
      <c r="G487" s="17">
        <f t="shared" ref="G487:G492" si="43">IFERROR(F487/D487*100,0)</f>
        <v>-97.956901984672896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2"/>
        <v>0</v>
      </c>
      <c r="G488" s="15">
        <f t="shared" si="43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323.23321115786257</v>
      </c>
      <c r="E489" s="16">
        <v>59.645100469999996</v>
      </c>
      <c r="F489" s="20">
        <f t="shared" si="42"/>
        <v>-263.58811068786258</v>
      </c>
      <c r="G489" s="15">
        <f t="shared" si="43"/>
        <v>-81.54734773189189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-248.48028415999997</v>
      </c>
      <c r="E490" s="16">
        <v>-58.229820724999996</v>
      </c>
      <c r="F490" s="20">
        <f t="shared" si="42"/>
        <v>190.25046343499997</v>
      </c>
      <c r="G490" s="15">
        <f t="shared" si="43"/>
        <v>-76.565617299638561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10.899745787270518</v>
      </c>
      <c r="E491" s="16">
        <v>2.1981500199999995</v>
      </c>
      <c r="F491" s="20">
        <f t="shared" si="42"/>
        <v>-8.7015957672705184</v>
      </c>
      <c r="G491" s="15">
        <f t="shared" si="43"/>
        <v>-79.833015715218309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-6.4252856085639207</v>
      </c>
      <c r="E492" s="18">
        <v>-1.99473659</v>
      </c>
      <c r="F492" s="21">
        <f t="shared" si="42"/>
        <v>4.4305490185639211</v>
      </c>
      <c r="G492" s="18">
        <f t="shared" si="43"/>
        <v>-68.954896147475196</v>
      </c>
      <c r="H492" s="143"/>
      <c r="I492" s="175"/>
    </row>
  </sheetData>
  <autoFilter ref="A21:H453"/>
  <mergeCells count="35"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492"/>
  <sheetViews>
    <sheetView view="pageBreakPreview" zoomScale="55" zoomScaleNormal="70" zoomScaleSheetLayoutView="55" workbookViewId="0">
      <pane ySplit="21" topLeftCell="A100" activePane="bottomLeft" state="frozen"/>
      <selection activeCell="AA1" sqref="I1:AA1048576"/>
      <selection pane="bottomLeft" activeCell="J119" sqref="J119"/>
    </sheetView>
  </sheetViews>
  <sheetFormatPr defaultRowHeight="15.75" x14ac:dyDescent="0.25"/>
  <cols>
    <col min="1" max="1" width="11.140625" style="118" customWidth="1"/>
    <col min="2" max="2" width="92.28515625" style="119" customWidth="1"/>
    <col min="3" max="3" width="11.7109375" style="120" customWidth="1"/>
    <col min="4" max="4" width="16.42578125" style="47" customWidth="1"/>
    <col min="5" max="5" width="17" style="47" customWidth="1"/>
    <col min="6" max="6" width="17.7109375" style="47" customWidth="1"/>
    <col min="7" max="7" width="18.28515625" style="50" customWidth="1"/>
    <col min="8" max="8" width="19.140625" style="50" customWidth="1"/>
    <col min="9" max="9" width="13.85546875" style="173" bestFit="1" customWidth="1"/>
    <col min="10" max="16384" width="9.140625" style="51"/>
  </cols>
  <sheetData>
    <row r="1" spans="1:8" x14ac:dyDescent="0.25">
      <c r="A1" s="44"/>
      <c r="B1" s="45"/>
      <c r="C1" s="46"/>
      <c r="E1" s="24" t="s">
        <v>0</v>
      </c>
      <c r="F1" s="48"/>
      <c r="G1" s="49"/>
    </row>
    <row r="2" spans="1:8" x14ac:dyDescent="0.25">
      <c r="A2" s="44"/>
      <c r="B2" s="45"/>
      <c r="C2" s="46"/>
      <c r="E2" s="24" t="s">
        <v>1</v>
      </c>
      <c r="F2" s="48"/>
      <c r="G2" s="49"/>
    </row>
    <row r="3" spans="1:8" x14ac:dyDescent="0.25">
      <c r="A3" s="44"/>
      <c r="B3" s="45"/>
      <c r="C3" s="46"/>
      <c r="E3" s="52" t="s">
        <v>2</v>
      </c>
      <c r="F3" s="48"/>
      <c r="G3" s="49"/>
    </row>
    <row r="4" spans="1:8" x14ac:dyDescent="0.25">
      <c r="A4" s="44"/>
      <c r="B4" s="45"/>
      <c r="C4" s="46"/>
      <c r="F4" s="48"/>
      <c r="G4" s="49"/>
      <c r="H4" s="24"/>
    </row>
    <row r="5" spans="1:8" x14ac:dyDescent="0.25">
      <c r="A5" s="44"/>
      <c r="B5" s="45"/>
      <c r="C5" s="46"/>
      <c r="F5" s="48"/>
      <c r="G5" s="49"/>
      <c r="H5" s="24"/>
    </row>
    <row r="6" spans="1:8" ht="15.75" customHeight="1" x14ac:dyDescent="0.25">
      <c r="A6" s="210" t="s">
        <v>3</v>
      </c>
      <c r="B6" s="210"/>
      <c r="C6" s="210"/>
      <c r="D6" s="210"/>
      <c r="E6" s="210"/>
      <c r="F6" s="210"/>
      <c r="G6" s="210"/>
      <c r="H6" s="210"/>
    </row>
    <row r="7" spans="1:8" ht="41.25" customHeight="1" x14ac:dyDescent="0.25">
      <c r="A7" s="211"/>
      <c r="B7" s="211"/>
      <c r="C7" s="211"/>
      <c r="D7" s="211"/>
      <c r="E7" s="211"/>
      <c r="F7" s="211"/>
      <c r="G7" s="211"/>
      <c r="H7" s="211"/>
    </row>
    <row r="8" spans="1:8" x14ac:dyDescent="0.25">
      <c r="A8" s="176"/>
      <c r="B8" s="177"/>
      <c r="C8" s="46"/>
      <c r="F8" s="48"/>
      <c r="G8" s="49"/>
      <c r="H8" s="53"/>
    </row>
    <row r="9" spans="1:8" x14ac:dyDescent="0.25">
      <c r="A9" s="11" t="s">
        <v>701</v>
      </c>
      <c r="B9" s="11"/>
      <c r="C9" s="46"/>
      <c r="F9" s="48"/>
      <c r="G9" s="49"/>
      <c r="H9" s="53"/>
    </row>
    <row r="10" spans="1:8" x14ac:dyDescent="0.25">
      <c r="A10" s="44"/>
      <c r="B10" s="12" t="s">
        <v>690</v>
      </c>
      <c r="C10" s="46"/>
      <c r="F10" s="48"/>
      <c r="G10" s="49"/>
      <c r="H10" s="53"/>
    </row>
    <row r="11" spans="1:8" x14ac:dyDescent="0.25">
      <c r="A11" s="44"/>
      <c r="B11" s="13" t="s">
        <v>697</v>
      </c>
      <c r="C11" s="46"/>
      <c r="F11" s="48"/>
      <c r="G11" s="49"/>
      <c r="H11" s="53"/>
    </row>
    <row r="12" spans="1:8" x14ac:dyDescent="0.25">
      <c r="A12" s="212" t="s">
        <v>728</v>
      </c>
      <c r="B12" s="212"/>
      <c r="C12" s="46"/>
      <c r="F12" s="48"/>
      <c r="G12" s="49"/>
      <c r="H12" s="53"/>
    </row>
    <row r="13" spans="1:8" x14ac:dyDescent="0.25">
      <c r="A13" s="44"/>
      <c r="B13" s="13"/>
      <c r="C13" s="46"/>
      <c r="F13" s="48"/>
      <c r="G13" s="49"/>
      <c r="H13" s="53"/>
    </row>
    <row r="14" spans="1:8" ht="48" customHeight="1" x14ac:dyDescent="0.25">
      <c r="A14" s="222" t="s">
        <v>727</v>
      </c>
      <c r="B14" s="222"/>
      <c r="C14" s="222"/>
      <c r="D14" s="222"/>
      <c r="E14" s="222"/>
      <c r="F14" s="222"/>
      <c r="G14" s="222"/>
      <c r="H14" s="222"/>
    </row>
    <row r="15" spans="1:8" x14ac:dyDescent="0.25">
      <c r="A15" s="14" t="s">
        <v>4</v>
      </c>
      <c r="B15" s="14"/>
      <c r="C15" s="46"/>
      <c r="F15" s="48"/>
      <c r="G15" s="49"/>
      <c r="H15" s="53"/>
    </row>
    <row r="16" spans="1:8" x14ac:dyDescent="0.25">
      <c r="A16" s="54"/>
      <c r="B16" s="54"/>
      <c r="C16" s="54"/>
      <c r="D16" s="50"/>
      <c r="E16" s="55"/>
      <c r="F16" s="56"/>
      <c r="G16" s="49"/>
      <c r="H16" s="53"/>
    </row>
    <row r="17" spans="1:9" ht="65.25" customHeight="1" x14ac:dyDescent="0.25">
      <c r="A17" s="54"/>
      <c r="B17" s="54"/>
      <c r="C17" s="54"/>
      <c r="D17" s="50"/>
      <c r="E17" s="55"/>
      <c r="F17" s="56"/>
      <c r="G17" s="49"/>
      <c r="H17" s="53"/>
    </row>
    <row r="18" spans="1:9" ht="21" customHeight="1" thickBot="1" x14ac:dyDescent="0.3">
      <c r="A18" s="213" t="s">
        <v>5</v>
      </c>
      <c r="B18" s="213"/>
      <c r="C18" s="213"/>
      <c r="D18" s="213"/>
      <c r="E18" s="213"/>
      <c r="F18" s="213"/>
      <c r="G18" s="213"/>
      <c r="H18" s="213"/>
    </row>
    <row r="19" spans="1:9" s="54" customFormat="1" ht="66" customHeight="1" x14ac:dyDescent="0.25">
      <c r="A19" s="214" t="s">
        <v>6</v>
      </c>
      <c r="B19" s="216" t="s">
        <v>7</v>
      </c>
      <c r="C19" s="218" t="s">
        <v>8</v>
      </c>
      <c r="D19" s="207" t="s">
        <v>729</v>
      </c>
      <c r="E19" s="208"/>
      <c r="F19" s="209" t="s">
        <v>9</v>
      </c>
      <c r="G19" s="208"/>
      <c r="H19" s="220" t="s">
        <v>10</v>
      </c>
      <c r="I19" s="174"/>
    </row>
    <row r="20" spans="1:9" s="54" customFormat="1" ht="48" customHeight="1" x14ac:dyDescent="0.25">
      <c r="A20" s="215"/>
      <c r="B20" s="217"/>
      <c r="C20" s="219"/>
      <c r="D20" s="58" t="s">
        <v>11</v>
      </c>
      <c r="E20" s="57" t="s">
        <v>12</v>
      </c>
      <c r="F20" s="57" t="s">
        <v>13</v>
      </c>
      <c r="G20" s="58" t="s">
        <v>14</v>
      </c>
      <c r="H20" s="221"/>
      <c r="I20" s="174"/>
    </row>
    <row r="21" spans="1:9" s="63" customFormat="1" ht="16.5" thickBot="1" x14ac:dyDescent="0.3">
      <c r="A21" s="59">
        <v>1</v>
      </c>
      <c r="B21" s="60">
        <v>2</v>
      </c>
      <c r="C21" s="61">
        <v>3</v>
      </c>
      <c r="D21" s="62">
        <v>4</v>
      </c>
      <c r="E21" s="59">
        <v>5</v>
      </c>
      <c r="F21" s="59" t="s">
        <v>15</v>
      </c>
      <c r="G21" s="60">
        <v>7</v>
      </c>
      <c r="H21" s="60">
        <v>8</v>
      </c>
      <c r="I21" s="67"/>
    </row>
    <row r="22" spans="1:9" s="63" customFormat="1" ht="19.5" thickBot="1" x14ac:dyDescent="0.3">
      <c r="A22" s="195" t="s">
        <v>16</v>
      </c>
      <c r="B22" s="196"/>
      <c r="C22" s="196"/>
      <c r="D22" s="196"/>
      <c r="E22" s="196"/>
      <c r="F22" s="196"/>
      <c r="G22" s="196"/>
      <c r="H22" s="197"/>
      <c r="I22" s="67"/>
    </row>
    <row r="23" spans="1:9" s="63" customFormat="1" ht="15.75" customHeight="1" x14ac:dyDescent="0.25">
      <c r="A23" s="64" t="s">
        <v>17</v>
      </c>
      <c r="B23" s="65" t="s">
        <v>18</v>
      </c>
      <c r="C23" s="66" t="s">
        <v>19</v>
      </c>
      <c r="D23" s="26">
        <f>+D29+D31+D32+D37</f>
        <v>14707.692915759768</v>
      </c>
      <c r="E23" s="26">
        <f>+E29+E31+E32+E37</f>
        <v>3657.86</v>
      </c>
      <c r="F23" s="26">
        <f>+SUM(E23)-SUM(D23)</f>
        <v>-11049.832915759767</v>
      </c>
      <c r="G23" s="27">
        <f t="shared" ref="G23:G76" si="0">IFERROR(F23/D23*100,0)</f>
        <v>-75.129613998940073</v>
      </c>
      <c r="H23" s="28"/>
      <c r="I23" s="67"/>
    </row>
    <row r="24" spans="1:9" s="63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  <c r="I24" s="67"/>
    </row>
    <row r="25" spans="1:9" s="63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  <c r="I25" s="67"/>
    </row>
    <row r="26" spans="1:9" s="63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  <c r="I26" s="67"/>
    </row>
    <row r="27" spans="1:9" s="63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  <c r="I27" s="67"/>
    </row>
    <row r="28" spans="1:9" s="63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  <c r="I28" s="67"/>
    </row>
    <row r="29" spans="1:9" s="63" customFormat="1" x14ac:dyDescent="0.25">
      <c r="A29" s="68" t="s">
        <v>30</v>
      </c>
      <c r="B29" s="69" t="s">
        <v>31</v>
      </c>
      <c r="C29" s="70" t="s">
        <v>19</v>
      </c>
      <c r="D29" s="34">
        <v>12168.12636982</v>
      </c>
      <c r="E29" s="34">
        <v>3595.8</v>
      </c>
      <c r="F29" s="34">
        <f t="shared" si="1"/>
        <v>-8572.3263698199989</v>
      </c>
      <c r="G29" s="35">
        <f t="shared" si="0"/>
        <v>-70.449024848077798</v>
      </c>
      <c r="H29" s="32"/>
      <c r="I29" s="67"/>
    </row>
    <row r="30" spans="1:9" s="63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  <c r="I30" s="67"/>
    </row>
    <row r="31" spans="1:9" s="63" customFormat="1" x14ac:dyDescent="0.25">
      <c r="A31" s="68" t="s">
        <v>34</v>
      </c>
      <c r="B31" s="69" t="s">
        <v>35</v>
      </c>
      <c r="C31" s="70" t="s">
        <v>19</v>
      </c>
      <c r="D31" s="34">
        <v>2202.7177179697683</v>
      </c>
      <c r="E31" s="34">
        <v>29.391999999999999</v>
      </c>
      <c r="F31" s="34">
        <f t="shared" si="1"/>
        <v>-2173.3257179697684</v>
      </c>
      <c r="G31" s="35">
        <f t="shared" si="0"/>
        <v>-98.66564835974124</v>
      </c>
      <c r="H31" s="32"/>
      <c r="I31" s="67"/>
    </row>
    <row r="32" spans="1:9" s="63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  <c r="I32" s="67"/>
    </row>
    <row r="33" spans="1:9" s="63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  <c r="I33" s="67"/>
    </row>
    <row r="34" spans="1:9" s="63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  <c r="I34" s="67"/>
    </row>
    <row r="35" spans="1:9" s="63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  <c r="I35" s="67"/>
    </row>
    <row r="36" spans="1:9" s="63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  <c r="I36" s="67"/>
    </row>
    <row r="37" spans="1:9" s="63" customFormat="1" x14ac:dyDescent="0.25">
      <c r="A37" s="68" t="s">
        <v>46</v>
      </c>
      <c r="B37" s="69" t="s">
        <v>47</v>
      </c>
      <c r="C37" s="70" t="s">
        <v>19</v>
      </c>
      <c r="D37" s="34">
        <v>336.84882796999995</v>
      </c>
      <c r="E37" s="34">
        <v>32.66799999999995</v>
      </c>
      <c r="F37" s="34">
        <f t="shared" si="1"/>
        <v>-304.18082797</v>
      </c>
      <c r="G37" s="35">
        <f t="shared" si="0"/>
        <v>-90.30188105540644</v>
      </c>
      <c r="H37" s="32"/>
      <c r="I37" s="67"/>
    </row>
    <row r="38" spans="1:9" s="63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12214.046284133934</v>
      </c>
      <c r="E38" s="34">
        <f>+E44+E46+E47+E52</f>
        <v>3420.0279999999998</v>
      </c>
      <c r="F38" s="34">
        <f t="shared" si="1"/>
        <v>-8794.0182841339338</v>
      </c>
      <c r="G38" s="34">
        <f t="shared" si="0"/>
        <v>-71.999221875860897</v>
      </c>
      <c r="H38" s="32"/>
      <c r="I38" s="67"/>
    </row>
    <row r="39" spans="1:9" s="63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  <c r="I39" s="67"/>
    </row>
    <row r="40" spans="1:9" s="63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  <c r="I40" s="67"/>
    </row>
    <row r="41" spans="1:9" s="63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  <c r="I41" s="67"/>
    </row>
    <row r="42" spans="1:9" s="63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  <c r="I42" s="67"/>
    </row>
    <row r="43" spans="1:9" s="63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  <c r="I43" s="67"/>
    </row>
    <row r="44" spans="1:9" s="63" customFormat="1" x14ac:dyDescent="0.25">
      <c r="A44" s="68" t="s">
        <v>55</v>
      </c>
      <c r="B44" s="69" t="s">
        <v>31</v>
      </c>
      <c r="C44" s="70" t="s">
        <v>19</v>
      </c>
      <c r="D44" s="34">
        <v>11871.311644439105</v>
      </c>
      <c r="E44" s="34">
        <v>3381.4947960199997</v>
      </c>
      <c r="F44" s="34">
        <f t="shared" si="1"/>
        <v>-8489.8168484191046</v>
      </c>
      <c r="G44" s="34">
        <f t="shared" si="0"/>
        <v>-71.515407081373354</v>
      </c>
      <c r="H44" s="32"/>
      <c r="I44" s="67"/>
    </row>
    <row r="45" spans="1:9" s="63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  <c r="I45" s="67"/>
    </row>
    <row r="46" spans="1:9" s="63" customFormat="1" x14ac:dyDescent="0.25">
      <c r="A46" s="68" t="s">
        <v>57</v>
      </c>
      <c r="B46" s="69" t="s">
        <v>35</v>
      </c>
      <c r="C46" s="70" t="s">
        <v>19</v>
      </c>
      <c r="D46" s="34">
        <v>54.356224640000001</v>
      </c>
      <c r="E46" s="34">
        <v>10.702999999999999</v>
      </c>
      <c r="F46" s="34">
        <f t="shared" si="1"/>
        <v>-43.653224640000005</v>
      </c>
      <c r="G46" s="34">
        <f t="shared" si="0"/>
        <v>-80.309522835911224</v>
      </c>
      <c r="H46" s="32"/>
      <c r="I46" s="67"/>
    </row>
    <row r="47" spans="1:9" s="63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  <c r="I47" s="67"/>
    </row>
    <row r="48" spans="1:9" s="63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  <c r="I48" s="67"/>
    </row>
    <row r="49" spans="1:9" s="63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  <c r="I49" s="67"/>
    </row>
    <row r="50" spans="1:9" s="63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  <c r="I50" s="67"/>
    </row>
    <row r="51" spans="1:9" s="63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  <c r="I51" s="67"/>
    </row>
    <row r="52" spans="1:9" s="63" customFormat="1" x14ac:dyDescent="0.25">
      <c r="A52" s="68" t="s">
        <v>63</v>
      </c>
      <c r="B52" s="69" t="s">
        <v>47</v>
      </c>
      <c r="C52" s="70" t="s">
        <v>19</v>
      </c>
      <c r="D52" s="34">
        <v>288.37841505482874</v>
      </c>
      <c r="E52" s="34">
        <v>27.830203980000054</v>
      </c>
      <c r="F52" s="34">
        <f t="shared" si="1"/>
        <v>-260.54821107482866</v>
      </c>
      <c r="G52" s="34">
        <f t="shared" si="0"/>
        <v>-90.349415030001893</v>
      </c>
      <c r="H52" s="32"/>
      <c r="I52" s="67"/>
    </row>
    <row r="53" spans="1:9" s="63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3289.4020555226193</v>
      </c>
      <c r="E53" s="34">
        <f>+E54+E55+E60+E61</f>
        <v>1146.6077164599999</v>
      </c>
      <c r="F53" s="34">
        <f t="shared" si="1"/>
        <v>-2142.7943390626197</v>
      </c>
      <c r="G53" s="34">
        <f t="shared" si="0"/>
        <v>-65.142366390422083</v>
      </c>
      <c r="H53" s="32"/>
      <c r="I53" s="67"/>
    </row>
    <row r="54" spans="1:9" s="63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  <c r="I54" s="67"/>
    </row>
    <row r="55" spans="1:9" s="63" customFormat="1" x14ac:dyDescent="0.25">
      <c r="A55" s="68" t="s">
        <v>52</v>
      </c>
      <c r="B55" s="72" t="s">
        <v>67</v>
      </c>
      <c r="C55" s="70" t="s">
        <v>19</v>
      </c>
      <c r="D55" s="34">
        <v>2682.3636005430576</v>
      </c>
      <c r="E55" s="34">
        <v>1068.9633817199999</v>
      </c>
      <c r="F55" s="34">
        <f t="shared" si="1"/>
        <v>-1613.4002188230577</v>
      </c>
      <c r="G55" s="34">
        <f t="shared" si="0"/>
        <v>-60.148453345266731</v>
      </c>
      <c r="H55" s="32"/>
      <c r="I55" s="67"/>
    </row>
    <row r="56" spans="1:9" s="63" customFormat="1" x14ac:dyDescent="0.25">
      <c r="A56" s="68" t="s">
        <v>68</v>
      </c>
      <c r="B56" s="75" t="s">
        <v>69</v>
      </c>
      <c r="C56" s="70" t="s">
        <v>19</v>
      </c>
      <c r="D56" s="34">
        <v>2682.3636005430576</v>
      </c>
      <c r="E56" s="34">
        <v>1068.9633817199999</v>
      </c>
      <c r="F56" s="34">
        <f t="shared" si="1"/>
        <v>-1613.4002188230577</v>
      </c>
      <c r="G56" s="34">
        <f t="shared" si="0"/>
        <v>-60.148453345266731</v>
      </c>
      <c r="H56" s="32"/>
      <c r="I56" s="67"/>
    </row>
    <row r="57" spans="1:9" s="63" customFormat="1" ht="31.5" x14ac:dyDescent="0.25">
      <c r="A57" s="68" t="s">
        <v>70</v>
      </c>
      <c r="B57" s="76" t="s">
        <v>71</v>
      </c>
      <c r="C57" s="70" t="s">
        <v>19</v>
      </c>
      <c r="D57" s="34">
        <v>2625.8061228299998</v>
      </c>
      <c r="E57" s="34">
        <v>1032.2267252499998</v>
      </c>
      <c r="F57" s="34">
        <f t="shared" si="1"/>
        <v>-1593.57939758</v>
      </c>
      <c r="G57" s="34">
        <f t="shared" si="0"/>
        <v>-60.689149275899211</v>
      </c>
      <c r="H57" s="32"/>
      <c r="I57" s="67"/>
    </row>
    <row r="58" spans="1:9" s="63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  <c r="I58" s="67"/>
    </row>
    <row r="59" spans="1:9" s="63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  <c r="I59" s="67"/>
    </row>
    <row r="60" spans="1:9" s="63" customFormat="1" x14ac:dyDescent="0.25">
      <c r="A60" s="68" t="s">
        <v>53</v>
      </c>
      <c r="B60" s="72" t="s">
        <v>76</v>
      </c>
      <c r="C60" s="70" t="s">
        <v>19</v>
      </c>
      <c r="D60" s="34">
        <v>218.52309619901345</v>
      </c>
      <c r="E60" s="34">
        <v>35.415291830000008</v>
      </c>
      <c r="F60" s="34">
        <f t="shared" si="1"/>
        <v>-183.10780436901345</v>
      </c>
      <c r="G60" s="34">
        <f t="shared" si="0"/>
        <v>-83.793341552443238</v>
      </c>
      <c r="H60" s="32"/>
      <c r="I60" s="67"/>
    </row>
    <row r="61" spans="1:9" s="63" customFormat="1" x14ac:dyDescent="0.25">
      <c r="A61" s="68" t="s">
        <v>77</v>
      </c>
      <c r="B61" s="72" t="s">
        <v>78</v>
      </c>
      <c r="C61" s="70" t="s">
        <v>19</v>
      </c>
      <c r="D61" s="34">
        <v>388.51535878054835</v>
      </c>
      <c r="E61" s="34">
        <v>42.229042909999968</v>
      </c>
      <c r="F61" s="34">
        <f t="shared" si="1"/>
        <v>-346.28631587054838</v>
      </c>
      <c r="G61" s="34">
        <f t="shared" si="0"/>
        <v>-89.13066318856832</v>
      </c>
      <c r="H61" s="32"/>
      <c r="I61" s="67"/>
    </row>
    <row r="62" spans="1:9" s="63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4217.25501386203</v>
      </c>
      <c r="E62" s="34">
        <f>+E63+E64+E66+E67</f>
        <v>1167.9703492799999</v>
      </c>
      <c r="F62" s="34">
        <f t="shared" si="1"/>
        <v>-3049.28466458203</v>
      </c>
      <c r="G62" s="34">
        <f t="shared" si="0"/>
        <v>-72.304962696329582</v>
      </c>
      <c r="H62" s="32"/>
      <c r="I62" s="67"/>
    </row>
    <row r="63" spans="1:9" s="63" customFormat="1" ht="31.5" x14ac:dyDescent="0.25">
      <c r="A63" s="68" t="s">
        <v>81</v>
      </c>
      <c r="B63" s="74" t="s">
        <v>82</v>
      </c>
      <c r="C63" s="70" t="s">
        <v>19</v>
      </c>
      <c r="D63" s="34">
        <v>2762.98851784</v>
      </c>
      <c r="E63" s="34">
        <v>751.85042833</v>
      </c>
      <c r="F63" s="34">
        <f t="shared" si="1"/>
        <v>-2011.1380895100001</v>
      </c>
      <c r="G63" s="34">
        <f t="shared" si="0"/>
        <v>-72.788506956309462</v>
      </c>
      <c r="H63" s="32"/>
      <c r="I63" s="67"/>
    </row>
    <row r="64" spans="1:9" s="63" customFormat="1" ht="31.5" x14ac:dyDescent="0.25">
      <c r="A64" s="68" t="s">
        <v>83</v>
      </c>
      <c r="B64" s="74" t="s">
        <v>84</v>
      </c>
      <c r="C64" s="70" t="s">
        <v>19</v>
      </c>
      <c r="D64" s="34">
        <v>1218.1851799799999</v>
      </c>
      <c r="E64" s="34">
        <v>412.95870760000003</v>
      </c>
      <c r="F64" s="34">
        <f t="shared" si="1"/>
        <v>-805.2264723799999</v>
      </c>
      <c r="G64" s="34">
        <f t="shared" si="0"/>
        <v>-66.100498151949282</v>
      </c>
      <c r="H64" s="32"/>
      <c r="I64" s="67"/>
    </row>
    <row r="65" spans="1:9" s="63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  <c r="I65" s="67"/>
    </row>
    <row r="66" spans="1:9" s="63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  <c r="I66" s="67"/>
    </row>
    <row r="67" spans="1:9" s="63" customFormat="1" x14ac:dyDescent="0.25">
      <c r="A67" s="68" t="s">
        <v>89</v>
      </c>
      <c r="B67" s="72" t="s">
        <v>90</v>
      </c>
      <c r="C67" s="70" t="s">
        <v>19</v>
      </c>
      <c r="D67" s="34">
        <v>236.08131604203004</v>
      </c>
      <c r="E67" s="34">
        <v>3.1612133499997981</v>
      </c>
      <c r="F67" s="34">
        <f t="shared" si="1"/>
        <v>-232.92010269203024</v>
      </c>
      <c r="G67" s="34">
        <f t="shared" si="0"/>
        <v>-98.660964195304217</v>
      </c>
      <c r="H67" s="32"/>
      <c r="I67" s="67"/>
    </row>
    <row r="68" spans="1:9" s="63" customFormat="1" x14ac:dyDescent="0.25">
      <c r="A68" s="68" t="s">
        <v>91</v>
      </c>
      <c r="B68" s="71" t="s">
        <v>92</v>
      </c>
      <c r="C68" s="70" t="s">
        <v>19</v>
      </c>
      <c r="D68" s="34">
        <v>3522.0549156468837</v>
      </c>
      <c r="E68" s="34">
        <v>897.97178735039995</v>
      </c>
      <c r="F68" s="34">
        <f t="shared" si="1"/>
        <v>-2624.0831282964837</v>
      </c>
      <c r="G68" s="34">
        <f t="shared" si="0"/>
        <v>-74.504321799154212</v>
      </c>
      <c r="H68" s="32"/>
      <c r="I68" s="67"/>
    </row>
    <row r="69" spans="1:9" s="63" customFormat="1" x14ac:dyDescent="0.25">
      <c r="A69" s="68" t="s">
        <v>93</v>
      </c>
      <c r="B69" s="71" t="s">
        <v>94</v>
      </c>
      <c r="C69" s="70" t="s">
        <v>19</v>
      </c>
      <c r="D69" s="34">
        <v>756.30603397539471</v>
      </c>
      <c r="E69" s="34">
        <v>125.29698860300005</v>
      </c>
      <c r="F69" s="34">
        <f t="shared" si="1"/>
        <v>-631.00904537239467</v>
      </c>
      <c r="G69" s="34">
        <f t="shared" si="0"/>
        <v>-83.433030681456074</v>
      </c>
      <c r="H69" s="32"/>
      <c r="I69" s="67"/>
    </row>
    <row r="70" spans="1:9" s="63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35.592165934262212</v>
      </c>
      <c r="E70" s="34">
        <f>+E71+E72</f>
        <v>8.8246141500000004</v>
      </c>
      <c r="F70" s="34">
        <f t="shared" si="1"/>
        <v>-26.76755178426221</v>
      </c>
      <c r="G70" s="34">
        <f t="shared" si="0"/>
        <v>-75.206301953360096</v>
      </c>
      <c r="H70" s="32"/>
      <c r="I70" s="67"/>
    </row>
    <row r="71" spans="1:9" s="63" customFormat="1" x14ac:dyDescent="0.25">
      <c r="A71" s="68" t="s">
        <v>97</v>
      </c>
      <c r="B71" s="72" t="s">
        <v>98</v>
      </c>
      <c r="C71" s="70" t="s">
        <v>19</v>
      </c>
      <c r="D71" s="34">
        <v>34.025269387957593</v>
      </c>
      <c r="E71" s="34">
        <v>8.3764715299999999</v>
      </c>
      <c r="F71" s="34">
        <f t="shared" si="1"/>
        <v>-25.648797857957593</v>
      </c>
      <c r="G71" s="34">
        <f t="shared" si="0"/>
        <v>-75.381615838243306</v>
      </c>
      <c r="H71" s="32"/>
      <c r="I71" s="67"/>
    </row>
    <row r="72" spans="1:9" s="63" customFormat="1" x14ac:dyDescent="0.25">
      <c r="A72" s="68" t="s">
        <v>99</v>
      </c>
      <c r="B72" s="72" t="s">
        <v>100</v>
      </c>
      <c r="C72" s="70" t="s">
        <v>19</v>
      </c>
      <c r="D72" s="34">
        <v>1.5668965463046192</v>
      </c>
      <c r="E72" s="34">
        <v>0.44814262000000049</v>
      </c>
      <c r="F72" s="34">
        <f t="shared" si="1"/>
        <v>-1.1187539263046187</v>
      </c>
      <c r="G72" s="34">
        <f t="shared" si="0"/>
        <v>-71.399348536640559</v>
      </c>
      <c r="H72" s="32"/>
      <c r="I72" s="67"/>
    </row>
    <row r="73" spans="1:9" s="63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393.43609919274365</v>
      </c>
      <c r="E73" s="15">
        <f>+E38-E53-E62-E68-E69-E70</f>
        <v>73.356544156600194</v>
      </c>
      <c r="F73" s="34">
        <f t="shared" si="1"/>
        <v>-320.07955503614346</v>
      </c>
      <c r="G73" s="34">
        <f t="shared" si="0"/>
        <v>-81.354902535096826</v>
      </c>
      <c r="H73" s="32"/>
      <c r="I73" s="67"/>
    </row>
    <row r="74" spans="1:9" s="63" customFormat="1" x14ac:dyDescent="0.25">
      <c r="A74" s="68" t="s">
        <v>103</v>
      </c>
      <c r="B74" s="72" t="s">
        <v>104</v>
      </c>
      <c r="C74" s="70" t="s">
        <v>19</v>
      </c>
      <c r="D74" s="34">
        <v>303.74749344773039</v>
      </c>
      <c r="E74" s="34">
        <v>54.04141480236045</v>
      </c>
      <c r="F74" s="34">
        <f t="shared" si="1"/>
        <v>-249.70607864536993</v>
      </c>
      <c r="G74" s="34">
        <f t="shared" si="0"/>
        <v>-82.20844090301604</v>
      </c>
      <c r="H74" s="32"/>
      <c r="I74" s="67"/>
    </row>
    <row r="75" spans="1:9" s="63" customFormat="1" x14ac:dyDescent="0.25">
      <c r="A75" s="68" t="s">
        <v>105</v>
      </c>
      <c r="B75" s="72" t="s">
        <v>106</v>
      </c>
      <c r="C75" s="70" t="s">
        <v>19</v>
      </c>
      <c r="D75" s="34">
        <v>0.11275694995802546</v>
      </c>
      <c r="E75" s="34">
        <v>9.09627E-3</v>
      </c>
      <c r="F75" s="34">
        <f t="shared" si="1"/>
        <v>-0.10366067995802546</v>
      </c>
      <c r="G75" s="34">
        <f t="shared" si="0"/>
        <v>-91.932852029621102</v>
      </c>
      <c r="H75" s="32"/>
      <c r="I75" s="67"/>
    </row>
    <row r="76" spans="1:9" s="63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89.575848795055236</v>
      </c>
      <c r="E76" s="37">
        <f>+E73-E74-E75</f>
        <v>19.306033084239743</v>
      </c>
      <c r="F76" s="37">
        <f t="shared" si="1"/>
        <v>-70.269815710815493</v>
      </c>
      <c r="G76" s="37">
        <f t="shared" si="0"/>
        <v>-78.447278653858007</v>
      </c>
      <c r="H76" s="38"/>
      <c r="I76" s="67"/>
    </row>
    <row r="77" spans="1:9" s="63" customFormat="1" x14ac:dyDescent="0.25">
      <c r="A77" s="64" t="s">
        <v>109</v>
      </c>
      <c r="B77" s="80" t="s">
        <v>110</v>
      </c>
      <c r="C77" s="66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  <c r="I77" s="67"/>
    </row>
    <row r="78" spans="1:9" s="63" customFormat="1" x14ac:dyDescent="0.25">
      <c r="A78" s="68" t="s">
        <v>111</v>
      </c>
      <c r="B78" s="72" t="s">
        <v>699</v>
      </c>
      <c r="C78" s="70" t="s">
        <v>19</v>
      </c>
      <c r="D78" s="34">
        <v>1132.5845936274382</v>
      </c>
      <c r="E78" s="34">
        <v>238.54986609828558</v>
      </c>
      <c r="F78" s="34">
        <f t="shared" si="1"/>
        <v>-894.03472752915263</v>
      </c>
      <c r="G78" s="34">
        <f t="shared" ref="G78:G141" si="2">IFERROR(F78/D78*100,0)</f>
        <v>-78.937567450546126</v>
      </c>
      <c r="H78" s="32"/>
      <c r="I78" s="67"/>
    </row>
    <row r="79" spans="1:9" s="63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  <c r="I79" s="67"/>
    </row>
    <row r="80" spans="1:9" s="63" customFormat="1" ht="16.5" thickBot="1" x14ac:dyDescent="0.3">
      <c r="A80" s="81" t="s">
        <v>114</v>
      </c>
      <c r="B80" s="82" t="s">
        <v>115</v>
      </c>
      <c r="C80" s="83" t="s">
        <v>19</v>
      </c>
      <c r="D80" s="40">
        <v>752.37419736937136</v>
      </c>
      <c r="E80" s="40">
        <v>38.837000000000003</v>
      </c>
      <c r="F80" s="37">
        <f t="shared" si="1"/>
        <v>-713.53719736937137</v>
      </c>
      <c r="G80" s="40">
        <f t="shared" si="2"/>
        <v>-94.83807390846323</v>
      </c>
      <c r="H80" s="41"/>
      <c r="I80" s="67"/>
    </row>
    <row r="81" spans="1:9" s="63" customFormat="1" x14ac:dyDescent="0.25">
      <c r="A81" s="84" t="s">
        <v>116</v>
      </c>
      <c r="B81" s="85" t="s">
        <v>117</v>
      </c>
      <c r="C81" s="86" t="s">
        <v>19</v>
      </c>
      <c r="D81" s="42">
        <f>+D23-D38</f>
        <v>2493.6466316258338</v>
      </c>
      <c r="E81" s="42">
        <f>+E23-E38</f>
        <v>237.83200000000033</v>
      </c>
      <c r="F81" s="26">
        <f t="shared" si="1"/>
        <v>-2255.8146316258335</v>
      </c>
      <c r="G81" s="42">
        <f t="shared" si="2"/>
        <v>-90.462481853536076</v>
      </c>
      <c r="H81" s="43"/>
      <c r="I81" s="67"/>
    </row>
    <row r="82" spans="1:9" s="63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  <c r="I82" s="67"/>
    </row>
    <row r="83" spans="1:9" s="63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  <c r="I83" s="67"/>
    </row>
    <row r="84" spans="1:9" s="63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  <c r="I84" s="67"/>
    </row>
    <row r="85" spans="1:9" s="63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  <c r="I85" s="67"/>
    </row>
    <row r="86" spans="1:9" s="63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  <c r="I86" s="67"/>
    </row>
    <row r="87" spans="1:9" s="63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296.81472538089474</v>
      </c>
      <c r="E87" s="34">
        <f>+E29-E44</f>
        <v>214.30520398000044</v>
      </c>
      <c r="F87" s="34">
        <f t="shared" si="1"/>
        <v>-82.5095214008943</v>
      </c>
      <c r="G87" s="34">
        <f t="shared" si="2"/>
        <v>-27.798324795042411</v>
      </c>
      <c r="H87" s="32"/>
      <c r="I87" s="67"/>
    </row>
    <row r="88" spans="1:9" s="63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  <c r="I88" s="67"/>
    </row>
    <row r="89" spans="1:9" s="63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2148.3614933297681</v>
      </c>
      <c r="E89" s="34">
        <f t="shared" ref="E89:E90" si="5">+E31-E46</f>
        <v>18.689</v>
      </c>
      <c r="F89" s="34">
        <f t="shared" si="3"/>
        <v>-2129.6724933297683</v>
      </c>
      <c r="G89" s="34">
        <f t="shared" si="2"/>
        <v>-99.130081224317905</v>
      </c>
      <c r="H89" s="32"/>
      <c r="I89" s="67"/>
    </row>
    <row r="90" spans="1:9" s="63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  <c r="I90" s="67"/>
    </row>
    <row r="91" spans="1:9" s="63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  <c r="I91" s="67"/>
    </row>
    <row r="92" spans="1:9" s="63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  <c r="I92" s="67"/>
    </row>
    <row r="93" spans="1:9" s="63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  <c r="I93" s="67"/>
    </row>
    <row r="94" spans="1:9" s="63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  <c r="I94" s="67"/>
    </row>
    <row r="95" spans="1:9" s="63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48.47041291517121</v>
      </c>
      <c r="E95" s="34">
        <f>+E37-E52</f>
        <v>4.8377960199998959</v>
      </c>
      <c r="F95" s="34">
        <f t="shared" si="3"/>
        <v>-43.63261689517131</v>
      </c>
      <c r="G95" s="34">
        <f t="shared" si="2"/>
        <v>-90.019074051490762</v>
      </c>
      <c r="H95" s="32"/>
      <c r="I95" s="67"/>
    </row>
    <row r="96" spans="1:9" s="63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446.88238583366126</v>
      </c>
      <c r="E96" s="34">
        <f>+E97-E103</f>
        <v>291.64100000000002</v>
      </c>
      <c r="F96" s="34">
        <f t="shared" si="3"/>
        <v>-155.24138583366124</v>
      </c>
      <c r="G96" s="34">
        <f t="shared" si="2"/>
        <v>-34.738756942513561</v>
      </c>
      <c r="H96" s="32"/>
      <c r="I96" s="67"/>
    </row>
    <row r="97" spans="1:9" s="63" customFormat="1" x14ac:dyDescent="0.25">
      <c r="A97" s="68" t="s">
        <v>134</v>
      </c>
      <c r="B97" s="71" t="s">
        <v>135</v>
      </c>
      <c r="C97" s="70" t="s">
        <v>19</v>
      </c>
      <c r="D97" s="34">
        <v>708.59684048317888</v>
      </c>
      <c r="E97" s="34">
        <v>349.83100000000002</v>
      </c>
      <c r="F97" s="34">
        <f t="shared" si="3"/>
        <v>-358.76584048317886</v>
      </c>
      <c r="G97" s="34">
        <f t="shared" si="2"/>
        <v>-50.63046008482668</v>
      </c>
      <c r="H97" s="32"/>
      <c r="I97" s="67"/>
    </row>
    <row r="98" spans="1:9" s="63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  <c r="I98" s="67"/>
    </row>
    <row r="99" spans="1:9" s="63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46.349459010000004</v>
      </c>
      <c r="F99" s="34">
        <f t="shared" si="3"/>
        <v>46.349459010000004</v>
      </c>
      <c r="G99" s="34">
        <f t="shared" si="2"/>
        <v>0</v>
      </c>
      <c r="H99" s="32"/>
      <c r="I99" s="67"/>
    </row>
    <row r="100" spans="1:9" s="63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11.368941037099999</v>
      </c>
      <c r="F100" s="34">
        <f t="shared" si="3"/>
        <v>11.368941037099999</v>
      </c>
      <c r="G100" s="34">
        <f t="shared" si="2"/>
        <v>0</v>
      </c>
      <c r="H100" s="32"/>
      <c r="I100" s="67"/>
    </row>
    <row r="101" spans="1:9" s="63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10.7238242271</v>
      </c>
      <c r="F101" s="34">
        <f t="shared" si="3"/>
        <v>10.7238242271</v>
      </c>
      <c r="G101" s="34">
        <f t="shared" si="2"/>
        <v>0</v>
      </c>
      <c r="H101" s="32"/>
      <c r="I101" s="67"/>
    </row>
    <row r="102" spans="1:9" s="63" customFormat="1" x14ac:dyDescent="0.25">
      <c r="A102" s="68" t="s">
        <v>144</v>
      </c>
      <c r="B102" s="72" t="s">
        <v>145</v>
      </c>
      <c r="C102" s="70" t="s">
        <v>19</v>
      </c>
      <c r="D102" s="34">
        <v>708.59684048317888</v>
      </c>
      <c r="E102" s="34">
        <v>292.11259995289998</v>
      </c>
      <c r="F102" s="34">
        <f t="shared" si="3"/>
        <v>-416.4842405302789</v>
      </c>
      <c r="G102" s="34">
        <f t="shared" si="2"/>
        <v>-58.775909901924784</v>
      </c>
      <c r="H102" s="32"/>
      <c r="I102" s="67"/>
    </row>
    <row r="103" spans="1:9" s="63" customFormat="1" x14ac:dyDescent="0.25">
      <c r="A103" s="68" t="s">
        <v>146</v>
      </c>
      <c r="B103" s="71" t="s">
        <v>102</v>
      </c>
      <c r="C103" s="70" t="s">
        <v>19</v>
      </c>
      <c r="D103" s="34">
        <v>261.71445464951762</v>
      </c>
      <c r="E103" s="34">
        <v>58.19</v>
      </c>
      <c r="F103" s="34">
        <f t="shared" si="3"/>
        <v>-203.52445464951762</v>
      </c>
      <c r="G103" s="34">
        <f t="shared" si="2"/>
        <v>-77.765844046357017</v>
      </c>
      <c r="H103" s="32"/>
      <c r="I103" s="67"/>
    </row>
    <row r="104" spans="1:9" s="63" customFormat="1" x14ac:dyDescent="0.25">
      <c r="A104" s="68" t="s">
        <v>147</v>
      </c>
      <c r="B104" s="72" t="s">
        <v>148</v>
      </c>
      <c r="C104" s="70" t="s">
        <v>19</v>
      </c>
      <c r="D104" s="34">
        <v>11.254876713693061</v>
      </c>
      <c r="E104" s="34">
        <v>1.9059659999999998</v>
      </c>
      <c r="F104" s="34">
        <f t="shared" si="3"/>
        <v>-9.348910713693062</v>
      </c>
      <c r="G104" s="34">
        <f t="shared" si="2"/>
        <v>-83.065420897226389</v>
      </c>
      <c r="H104" s="32"/>
      <c r="I104" s="67"/>
    </row>
    <row r="105" spans="1:9" s="63" customFormat="1" x14ac:dyDescent="0.25">
      <c r="A105" s="68" t="s">
        <v>149</v>
      </c>
      <c r="B105" s="72" t="s">
        <v>150</v>
      </c>
      <c r="C105" s="70" t="s">
        <v>19</v>
      </c>
      <c r="D105" s="34">
        <v>162.06627320523586</v>
      </c>
      <c r="E105" s="34">
        <v>1.8440000000000001</v>
      </c>
      <c r="F105" s="34">
        <f t="shared" si="3"/>
        <v>-160.22227320523587</v>
      </c>
      <c r="G105" s="34">
        <f t="shared" si="2"/>
        <v>-98.862193864565015</v>
      </c>
      <c r="H105" s="32"/>
      <c r="I105" s="67"/>
    </row>
    <row r="106" spans="1:9" s="63" customFormat="1" x14ac:dyDescent="0.25">
      <c r="A106" s="68" t="s">
        <v>151</v>
      </c>
      <c r="B106" s="72" t="s">
        <v>152</v>
      </c>
      <c r="C106" s="70" t="s">
        <v>19</v>
      </c>
      <c r="D106" s="34">
        <v>23.260758039999999</v>
      </c>
      <c r="E106" s="34">
        <v>7.33850655</v>
      </c>
      <c r="F106" s="34">
        <f t="shared" si="3"/>
        <v>-15.922251489999999</v>
      </c>
      <c r="G106" s="34">
        <f t="shared" si="2"/>
        <v>-68.451128989947563</v>
      </c>
      <c r="H106" s="32"/>
      <c r="I106" s="67"/>
    </row>
    <row r="107" spans="1:9" s="63" customFormat="1" x14ac:dyDescent="0.25">
      <c r="A107" s="68" t="s">
        <v>153</v>
      </c>
      <c r="B107" s="75" t="s">
        <v>154</v>
      </c>
      <c r="C107" s="70" t="s">
        <v>19</v>
      </c>
      <c r="D107" s="34">
        <v>23.260758039999999</v>
      </c>
      <c r="E107" s="34">
        <v>0.85491009000000007</v>
      </c>
      <c r="F107" s="34">
        <f t="shared" si="3"/>
        <v>-22.405847949999998</v>
      </c>
      <c r="G107" s="34">
        <f t="shared" si="2"/>
        <v>-96.324667972858549</v>
      </c>
      <c r="H107" s="32"/>
      <c r="I107" s="67"/>
    </row>
    <row r="108" spans="1:9" s="63" customFormat="1" x14ac:dyDescent="0.25">
      <c r="A108" s="68" t="s">
        <v>155</v>
      </c>
      <c r="B108" s="72" t="s">
        <v>156</v>
      </c>
      <c r="C108" s="70" t="s">
        <v>19</v>
      </c>
      <c r="D108" s="34">
        <v>65.132546690588711</v>
      </c>
      <c r="E108" s="34">
        <v>47.101527449999999</v>
      </c>
      <c r="F108" s="34">
        <f t="shared" si="3"/>
        <v>-18.031019240588712</v>
      </c>
      <c r="G108" s="34">
        <f t="shared" si="2"/>
        <v>-27.683577806722077</v>
      </c>
      <c r="H108" s="32"/>
      <c r="I108" s="67"/>
    </row>
    <row r="109" spans="1:9" s="63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2940.5290174594952</v>
      </c>
      <c r="E109" s="34">
        <f>+E81+E96</f>
        <v>529.47300000000041</v>
      </c>
      <c r="F109" s="34">
        <f t="shared" si="3"/>
        <v>-2411.0560174594948</v>
      </c>
      <c r="G109" s="34">
        <f t="shared" si="2"/>
        <v>-81.993954255977897</v>
      </c>
      <c r="H109" s="32"/>
      <c r="I109" s="67"/>
    </row>
    <row r="110" spans="1:9" s="63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  <c r="I110" s="67"/>
    </row>
    <row r="111" spans="1:9" s="63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  <c r="I111" s="67"/>
    </row>
    <row r="112" spans="1:9" s="63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  <c r="I112" s="67"/>
    </row>
    <row r="113" spans="1:9" s="63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  <c r="I113" s="67"/>
    </row>
    <row r="114" spans="1:9" s="63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  <c r="I114" s="67"/>
    </row>
    <row r="115" spans="1:9" s="63" customFormat="1" x14ac:dyDescent="0.25">
      <c r="A115" s="68" t="s">
        <v>165</v>
      </c>
      <c r="B115" s="69" t="s">
        <v>31</v>
      </c>
      <c r="C115" s="70" t="s">
        <v>19</v>
      </c>
      <c r="D115" s="34">
        <v>461.21859587087488</v>
      </c>
      <c r="E115" s="34">
        <v>430.80053999999996</v>
      </c>
      <c r="F115" s="34">
        <f t="shared" si="3"/>
        <v>-30.418055870874923</v>
      </c>
      <c r="G115" s="34">
        <f t="shared" si="2"/>
        <v>-6.5951494894605069</v>
      </c>
      <c r="H115" s="32"/>
      <c r="I115" s="67"/>
    </row>
    <row r="116" spans="1:9" s="63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  <c r="I116" s="67"/>
    </row>
    <row r="117" spans="1:9" s="63" customFormat="1" x14ac:dyDescent="0.25">
      <c r="A117" s="68" t="s">
        <v>167</v>
      </c>
      <c r="B117" s="69" t="s">
        <v>35</v>
      </c>
      <c r="C117" s="70" t="s">
        <v>19</v>
      </c>
      <c r="D117" s="34">
        <v>2124.7781234434492</v>
      </c>
      <c r="E117" s="34">
        <v>-6.5780000000000003</v>
      </c>
      <c r="F117" s="34">
        <f t="shared" si="3"/>
        <v>-2131.3561234434492</v>
      </c>
      <c r="G117" s="34">
        <f t="shared" si="2"/>
        <v>-100.30958526574716</v>
      </c>
      <c r="H117" s="32"/>
      <c r="I117" s="67"/>
    </row>
    <row r="118" spans="1:9" s="63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  <c r="I118" s="67"/>
    </row>
    <row r="119" spans="1:9" s="63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  <c r="I119" s="67"/>
    </row>
    <row r="120" spans="1:9" s="63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  <c r="I120" s="67"/>
    </row>
    <row r="121" spans="1:9" s="63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  <c r="I121" s="67"/>
    </row>
    <row r="122" spans="1:9" s="63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  <c r="I122" s="67"/>
    </row>
    <row r="123" spans="1:9" s="63" customFormat="1" x14ac:dyDescent="0.25">
      <c r="A123" s="68" t="s">
        <v>173</v>
      </c>
      <c r="B123" s="69" t="s">
        <v>47</v>
      </c>
      <c r="C123" s="70" t="s">
        <v>19</v>
      </c>
      <c r="D123" s="34">
        <v>354.53229814517113</v>
      </c>
      <c r="E123" s="34">
        <v>105.25046000000043</v>
      </c>
      <c r="F123" s="34">
        <f t="shared" si="3"/>
        <v>-249.2818381451707</v>
      </c>
      <c r="G123" s="34">
        <f t="shared" si="2"/>
        <v>-70.312871196602998</v>
      </c>
      <c r="H123" s="32"/>
      <c r="I123" s="67"/>
    </row>
    <row r="124" spans="1:9" s="63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892.21390366248079</v>
      </c>
      <c r="E124" s="34">
        <f>+E130+E138+E132+E133</f>
        <v>176.58199999999999</v>
      </c>
      <c r="F124" s="34">
        <f t="shared" si="3"/>
        <v>-715.63190366248079</v>
      </c>
      <c r="G124" s="34">
        <f t="shared" si="2"/>
        <v>-80.208557692819824</v>
      </c>
      <c r="H124" s="32"/>
      <c r="I124" s="67"/>
    </row>
    <row r="125" spans="1:9" s="63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  <c r="I125" s="67"/>
    </row>
    <row r="126" spans="1:9" s="63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  <c r="I126" s="67"/>
    </row>
    <row r="127" spans="1:9" s="63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  <c r="I127" s="67"/>
    </row>
    <row r="128" spans="1:9" s="63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  <c r="I128" s="67"/>
    </row>
    <row r="129" spans="1:9" s="63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  <c r="I129" s="67"/>
    </row>
    <row r="130" spans="1:9" s="63" customFormat="1" x14ac:dyDescent="0.25">
      <c r="A130" s="68" t="s">
        <v>182</v>
      </c>
      <c r="B130" s="71" t="s">
        <v>183</v>
      </c>
      <c r="C130" s="70" t="s">
        <v>19</v>
      </c>
      <c r="D130" s="34">
        <v>803.58082912618795</v>
      </c>
      <c r="E130" s="34">
        <v>150.26900000000001</v>
      </c>
      <c r="F130" s="34">
        <f t="shared" si="3"/>
        <v>-653.31182912618794</v>
      </c>
      <c r="G130" s="34">
        <f t="shared" si="2"/>
        <v>-81.300076538236709</v>
      </c>
      <c r="H130" s="32"/>
      <c r="I130" s="67"/>
    </row>
    <row r="131" spans="1:9" s="63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  <c r="I131" s="67"/>
    </row>
    <row r="132" spans="1:9" s="63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1">
        <f t="shared" si="3"/>
        <v>0</v>
      </c>
      <c r="G132" s="122">
        <f t="shared" si="2"/>
        <v>0</v>
      </c>
      <c r="H132" s="32"/>
      <c r="I132" s="67"/>
    </row>
    <row r="133" spans="1:9" s="63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1">
        <f t="shared" si="3"/>
        <v>0</v>
      </c>
      <c r="G133" s="122">
        <f t="shared" si="2"/>
        <v>0</v>
      </c>
      <c r="H133" s="32"/>
      <c r="I133" s="67"/>
    </row>
    <row r="134" spans="1:9" s="63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  <c r="I134" s="67"/>
    </row>
    <row r="135" spans="1:9" s="63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  <c r="I135" s="67"/>
    </row>
    <row r="136" spans="1:9" s="63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  <c r="I136" s="67"/>
    </row>
    <row r="137" spans="1:9" s="63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  <c r="I137" s="67"/>
    </row>
    <row r="138" spans="1:9" s="63" customFormat="1" x14ac:dyDescent="0.25">
      <c r="A138" s="68" t="s">
        <v>196</v>
      </c>
      <c r="B138" s="71" t="s">
        <v>197</v>
      </c>
      <c r="C138" s="70" t="s">
        <v>19</v>
      </c>
      <c r="D138" s="34">
        <v>88.633074536292781</v>
      </c>
      <c r="E138" s="34">
        <v>26.312999999999988</v>
      </c>
      <c r="F138" s="34">
        <f t="shared" si="3"/>
        <v>-62.320074536292793</v>
      </c>
      <c r="G138" s="34">
        <f t="shared" si="2"/>
        <v>-70.312436821510076</v>
      </c>
      <c r="H138" s="32"/>
      <c r="I138" s="67"/>
    </row>
    <row r="139" spans="1:9" s="63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2048.3151137970144</v>
      </c>
      <c r="E139" s="34">
        <f>+E109-E124</f>
        <v>352.89100000000042</v>
      </c>
      <c r="F139" s="34">
        <f t="shared" si="3"/>
        <v>-1695.4241137970139</v>
      </c>
      <c r="G139" s="34">
        <f t="shared" si="2"/>
        <v>-82.771644966977888</v>
      </c>
      <c r="H139" s="32"/>
      <c r="I139" s="67"/>
    </row>
    <row r="140" spans="1:9" s="63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  <c r="I140" s="67"/>
    </row>
    <row r="141" spans="1:9" s="63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  <c r="I141" s="67"/>
    </row>
    <row r="142" spans="1:9" s="63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  <c r="I142" s="67"/>
    </row>
    <row r="143" spans="1:9" s="63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  <c r="I143" s="67"/>
    </row>
    <row r="144" spans="1:9" s="63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  <c r="I144" s="67"/>
    </row>
    <row r="145" spans="1:9" s="63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-342.36223325531307</v>
      </c>
      <c r="E145" s="34">
        <f>+E115-E130</f>
        <v>280.53153999999995</v>
      </c>
      <c r="F145" s="34">
        <f t="shared" si="3"/>
        <v>622.89377325531302</v>
      </c>
      <c r="G145" s="34">
        <f t="shared" si="7"/>
        <v>-181.93997840608677</v>
      </c>
      <c r="H145" s="32"/>
      <c r="I145" s="67"/>
    </row>
    <row r="146" spans="1:9" s="63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  <c r="I146" s="67"/>
    </row>
    <row r="147" spans="1:9" s="63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2124.7781234434492</v>
      </c>
      <c r="E147" s="34">
        <f t="shared" ref="E147:E148" si="9">+E117-E132</f>
        <v>-6.5780000000000003</v>
      </c>
      <c r="F147" s="34">
        <f t="shared" si="3"/>
        <v>-2131.3561234434492</v>
      </c>
      <c r="G147" s="34">
        <f t="shared" si="7"/>
        <v>-100.30958526574716</v>
      </c>
      <c r="H147" s="32"/>
      <c r="I147" s="67"/>
    </row>
    <row r="148" spans="1:9" s="63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  <c r="I148" s="67"/>
    </row>
    <row r="149" spans="1:9" s="63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  <c r="I149" s="67"/>
    </row>
    <row r="150" spans="1:9" s="63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  <c r="I150" s="67"/>
    </row>
    <row r="151" spans="1:9" s="63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  <c r="I151" s="67"/>
    </row>
    <row r="152" spans="1:9" s="63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  <c r="I152" s="67"/>
    </row>
    <row r="153" spans="1:9" s="63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265.89922360887834</v>
      </c>
      <c r="E153" s="34">
        <f>+E123-E138</f>
        <v>78.937460000000442</v>
      </c>
      <c r="F153" s="34">
        <f t="shared" si="11"/>
        <v>-186.9617636088779</v>
      </c>
      <c r="G153" s="34">
        <f t="shared" si="7"/>
        <v>-70.313015988300648</v>
      </c>
      <c r="H153" s="32"/>
      <c r="I153" s="67"/>
    </row>
    <row r="154" spans="1:9" s="63" customFormat="1" x14ac:dyDescent="0.25">
      <c r="A154" s="68" t="s">
        <v>214</v>
      </c>
      <c r="B154" s="73" t="s">
        <v>215</v>
      </c>
      <c r="C154" s="70" t="s">
        <v>19</v>
      </c>
      <c r="D154" s="34">
        <v>2048.3151137970144</v>
      </c>
      <c r="E154" s="34">
        <v>352.89100000000042</v>
      </c>
      <c r="F154" s="34">
        <f t="shared" si="11"/>
        <v>-1695.4241137970139</v>
      </c>
      <c r="G154" s="34">
        <f t="shared" si="7"/>
        <v>-82.771644966977888</v>
      </c>
      <c r="H154" s="32"/>
      <c r="I154" s="67"/>
    </row>
    <row r="155" spans="1:9" s="63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  <c r="I155" s="67"/>
    </row>
    <row r="156" spans="1:9" s="63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  <c r="I156" s="67"/>
    </row>
    <row r="157" spans="1:9" s="63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  <c r="I157" s="67"/>
    </row>
    <row r="158" spans="1:9" s="63" customFormat="1" ht="16.5" thickBot="1" x14ac:dyDescent="0.3">
      <c r="A158" s="81" t="s">
        <v>222</v>
      </c>
      <c r="B158" s="71" t="s">
        <v>223</v>
      </c>
      <c r="C158" s="70" t="s">
        <v>19</v>
      </c>
      <c r="D158" s="40">
        <f>+D154-D155-D156-D157</f>
        <v>2048.3151137970144</v>
      </c>
      <c r="E158" s="40">
        <f>+E154-E155-E156-E157</f>
        <v>352.89100000000042</v>
      </c>
      <c r="F158" s="40">
        <f t="shared" si="11"/>
        <v>-1695.4241137970139</v>
      </c>
      <c r="G158" s="40">
        <f t="shared" si="7"/>
        <v>-82.771644966977888</v>
      </c>
      <c r="H158" s="41"/>
      <c r="I158" s="67"/>
    </row>
    <row r="159" spans="1:9" s="63" customFormat="1" x14ac:dyDescent="0.25">
      <c r="A159" s="64" t="s">
        <v>224</v>
      </c>
      <c r="B159" s="65" t="s">
        <v>110</v>
      </c>
      <c r="C159" s="66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  <c r="I159" s="67"/>
    </row>
    <row r="160" spans="1:9" s="63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3858.9013246401259</v>
      </c>
      <c r="E160" s="34">
        <f>E109+E105+E69</f>
        <v>656.61398860300051</v>
      </c>
      <c r="F160" s="34">
        <f t="shared" si="11"/>
        <v>-3202.2873360371254</v>
      </c>
      <c r="G160" s="34">
        <f t="shared" ref="G160:G165" si="12">IFERROR(F160/D160*100,0)</f>
        <v>-82.984431749774402</v>
      </c>
      <c r="H160" s="32"/>
      <c r="I160" s="67"/>
    </row>
    <row r="161" spans="1:9" s="63" customFormat="1" x14ac:dyDescent="0.25">
      <c r="A161" s="68" t="s">
        <v>228</v>
      </c>
      <c r="B161" s="71" t="s">
        <v>229</v>
      </c>
      <c r="C161" s="70" t="s">
        <v>19</v>
      </c>
      <c r="D161" s="34">
        <v>0</v>
      </c>
      <c r="E161" s="34">
        <v>1261.6856084564181</v>
      </c>
      <c r="F161" s="34">
        <f t="shared" si="11"/>
        <v>1261.6856084564181</v>
      </c>
      <c r="G161" s="34">
        <f t="shared" si="12"/>
        <v>0</v>
      </c>
      <c r="H161" s="32"/>
      <c r="I161" s="67"/>
    </row>
    <row r="162" spans="1:9" s="63" customFormat="1" x14ac:dyDescent="0.25">
      <c r="A162" s="68" t="s">
        <v>230</v>
      </c>
      <c r="B162" s="74" t="s">
        <v>231</v>
      </c>
      <c r="C162" s="70" t="s">
        <v>19</v>
      </c>
      <c r="D162" s="34">
        <v>-1.4551915228366852E-14</v>
      </c>
      <c r="E162" s="34">
        <v>520.24415957641804</v>
      </c>
      <c r="F162" s="34">
        <f t="shared" si="11"/>
        <v>520.24415957641804</v>
      </c>
      <c r="G162" s="34">
        <f t="shared" si="12"/>
        <v>-3.575090642105153E+18</v>
      </c>
      <c r="H162" s="32"/>
      <c r="I162" s="67"/>
    </row>
    <row r="163" spans="1:9" s="63" customFormat="1" x14ac:dyDescent="0.25">
      <c r="A163" s="68" t="s">
        <v>232</v>
      </c>
      <c r="B163" s="71" t="s">
        <v>233</v>
      </c>
      <c r="C163" s="70" t="s">
        <v>19</v>
      </c>
      <c r="D163" s="34">
        <v>1402.7850000000001</v>
      </c>
      <c r="E163" s="34">
        <v>229.18968145099672</v>
      </c>
      <c r="F163" s="34">
        <f t="shared" si="11"/>
        <v>-1173.5953185490034</v>
      </c>
      <c r="G163" s="34">
        <f t="shared" si="12"/>
        <v>-83.661809796155737</v>
      </c>
      <c r="H163" s="32"/>
      <c r="I163" s="67"/>
    </row>
    <row r="164" spans="1:9" s="63" customFormat="1" x14ac:dyDescent="0.25">
      <c r="A164" s="77" t="s">
        <v>234</v>
      </c>
      <c r="B164" s="74" t="s">
        <v>235</v>
      </c>
      <c r="C164" s="70" t="s">
        <v>19</v>
      </c>
      <c r="D164" s="37">
        <v>0</v>
      </c>
      <c r="E164" s="37">
        <v>107.0357712809968</v>
      </c>
      <c r="F164" s="37">
        <f t="shared" si="11"/>
        <v>107.0357712809968</v>
      </c>
      <c r="G164" s="37">
        <f t="shared" si="12"/>
        <v>0</v>
      </c>
      <c r="H164" s="38"/>
      <c r="I164" s="67"/>
    </row>
    <row r="165" spans="1:9" s="63" customFormat="1" ht="32.25" thickBot="1" x14ac:dyDescent="0.3">
      <c r="A165" s="81" t="s">
        <v>236</v>
      </c>
      <c r="B165" s="87" t="s">
        <v>237</v>
      </c>
      <c r="C165" s="83" t="s">
        <v>225</v>
      </c>
      <c r="D165" s="40">
        <f>D163/D160</f>
        <v>0.36351927193443362</v>
      </c>
      <c r="E165" s="40">
        <f>E163/E160</f>
        <v>0.34904782022481173</v>
      </c>
      <c r="F165" s="40">
        <f t="shared" si="11"/>
        <v>-1.4471451709621885E-2</v>
      </c>
      <c r="G165" s="40">
        <f t="shared" si="12"/>
        <v>-3.9809310886362139</v>
      </c>
      <c r="H165" s="41"/>
      <c r="I165" s="67"/>
    </row>
    <row r="166" spans="1:9" s="63" customFormat="1" ht="19.5" thickBot="1" x14ac:dyDescent="0.3">
      <c r="A166" s="195" t="s">
        <v>238</v>
      </c>
      <c r="B166" s="196"/>
      <c r="C166" s="196"/>
      <c r="D166" s="196"/>
      <c r="E166" s="196"/>
      <c r="F166" s="196"/>
      <c r="G166" s="196"/>
      <c r="H166" s="197"/>
      <c r="I166" s="67"/>
    </row>
    <row r="167" spans="1:9" s="63" customFormat="1" x14ac:dyDescent="0.25">
      <c r="A167" s="84" t="s">
        <v>239</v>
      </c>
      <c r="B167" s="85" t="s">
        <v>240</v>
      </c>
      <c r="C167" s="70" t="s">
        <v>19</v>
      </c>
      <c r="D167" s="26">
        <v>15574.933563592098</v>
      </c>
      <c r="E167" s="26">
        <v>5228.3181116299993</v>
      </c>
      <c r="F167" s="42">
        <f t="shared" si="11"/>
        <v>-10346.615451962098</v>
      </c>
      <c r="G167" s="42">
        <f t="shared" ref="G167:G230" si="13">IFERROR(F167/D167*100,0)</f>
        <v>-66.431201197212843</v>
      </c>
      <c r="H167" s="43"/>
      <c r="I167" s="67"/>
    </row>
    <row r="168" spans="1:9" s="63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  <c r="I168" s="67"/>
    </row>
    <row r="169" spans="1:9" s="63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  <c r="I169" s="67"/>
    </row>
    <row r="170" spans="1:9" s="63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  <c r="I170" s="67"/>
    </row>
    <row r="171" spans="1:9" s="63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  <c r="I171" s="67"/>
    </row>
    <row r="172" spans="1:9" s="63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  <c r="I172" s="67"/>
    </row>
    <row r="173" spans="1:9" s="63" customFormat="1" x14ac:dyDescent="0.25">
      <c r="A173" s="68" t="s">
        <v>246</v>
      </c>
      <c r="B173" s="69" t="s">
        <v>31</v>
      </c>
      <c r="C173" s="70" t="s">
        <v>19</v>
      </c>
      <c r="D173" s="34">
        <v>14951.405185874099</v>
      </c>
      <c r="E173" s="34">
        <v>4351.9545658999996</v>
      </c>
      <c r="F173" s="34">
        <f t="shared" si="11"/>
        <v>-10599.450619974099</v>
      </c>
      <c r="G173" s="34">
        <f t="shared" si="13"/>
        <v>-70.892671880689377</v>
      </c>
      <c r="H173" s="32"/>
      <c r="I173" s="67"/>
    </row>
    <row r="174" spans="1:9" s="63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  <c r="I174" s="67"/>
    </row>
    <row r="175" spans="1:9" s="63" customFormat="1" x14ac:dyDescent="0.25">
      <c r="A175" s="68" t="s">
        <v>248</v>
      </c>
      <c r="B175" s="69" t="s">
        <v>35</v>
      </c>
      <c r="C175" s="70" t="s">
        <v>19</v>
      </c>
      <c r="D175" s="34">
        <v>224.55752843000005</v>
      </c>
      <c r="E175" s="34">
        <v>687.80593638000016</v>
      </c>
      <c r="F175" s="34">
        <f t="shared" si="11"/>
        <v>463.24840795000011</v>
      </c>
      <c r="G175" s="34">
        <f t="shared" si="13"/>
        <v>206.29386651554893</v>
      </c>
      <c r="H175" s="32"/>
      <c r="I175" s="67"/>
    </row>
    <row r="176" spans="1:9" s="63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  <c r="I176" s="67"/>
    </row>
    <row r="177" spans="1:9" s="63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  <c r="I177" s="67"/>
    </row>
    <row r="178" spans="1:9" s="63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  <c r="I178" s="67"/>
    </row>
    <row r="179" spans="1:9" s="63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  <c r="I179" s="67"/>
    </row>
    <row r="180" spans="1:9" s="63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  <c r="I180" s="67"/>
    </row>
    <row r="181" spans="1:9" s="63" customFormat="1" ht="31.5" x14ac:dyDescent="0.25">
      <c r="A181" s="68" t="s">
        <v>254</v>
      </c>
      <c r="B181" s="71" t="s">
        <v>255</v>
      </c>
      <c r="C181" s="70" t="s">
        <v>19</v>
      </c>
      <c r="D181" s="34">
        <v>45</v>
      </c>
      <c r="E181" s="34">
        <v>0</v>
      </c>
      <c r="F181" s="30">
        <f t="shared" si="11"/>
        <v>-45</v>
      </c>
      <c r="G181" s="31">
        <f t="shared" si="13"/>
        <v>-100</v>
      </c>
      <c r="H181" s="32"/>
      <c r="I181" s="67"/>
    </row>
    <row r="182" spans="1:9" s="63" customFormat="1" x14ac:dyDescent="0.25">
      <c r="A182" s="68" t="s">
        <v>256</v>
      </c>
      <c r="B182" s="74" t="s">
        <v>257</v>
      </c>
      <c r="C182" s="70" t="s">
        <v>19</v>
      </c>
      <c r="D182" s="34">
        <v>45</v>
      </c>
      <c r="E182" s="34">
        <v>0</v>
      </c>
      <c r="F182" s="30">
        <f t="shared" si="11"/>
        <v>-45</v>
      </c>
      <c r="G182" s="31">
        <f t="shared" si="13"/>
        <v>-100</v>
      </c>
      <c r="H182" s="32"/>
      <c r="I182" s="67"/>
    </row>
    <row r="183" spans="1:9" s="63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>
        <v>0</v>
      </c>
      <c r="F183" s="30">
        <f t="shared" si="11"/>
        <v>0</v>
      </c>
      <c r="G183" s="31">
        <f t="shared" si="13"/>
        <v>0</v>
      </c>
      <c r="H183" s="32"/>
      <c r="I183" s="67"/>
    </row>
    <row r="184" spans="1:9" s="63" customFormat="1" x14ac:dyDescent="0.25">
      <c r="A184" s="68" t="s">
        <v>260</v>
      </c>
      <c r="B184" s="69" t="s">
        <v>47</v>
      </c>
      <c r="C184" s="70" t="s">
        <v>19</v>
      </c>
      <c r="D184" s="34">
        <v>353.97084928799967</v>
      </c>
      <c r="E184" s="34">
        <v>188.55760934999924</v>
      </c>
      <c r="F184" s="34">
        <f t="shared" si="11"/>
        <v>-165.41323993800043</v>
      </c>
      <c r="G184" s="34">
        <f t="shared" si="13"/>
        <v>-46.730752057895032</v>
      </c>
      <c r="H184" s="32"/>
      <c r="I184" s="67"/>
    </row>
    <row r="185" spans="1:9" s="63" customFormat="1" x14ac:dyDescent="0.25">
      <c r="A185" s="68" t="s">
        <v>261</v>
      </c>
      <c r="B185" s="73" t="s">
        <v>262</v>
      </c>
      <c r="C185" s="70" t="s">
        <v>19</v>
      </c>
      <c r="D185" s="34">
        <v>14236.625624237764</v>
      </c>
      <c r="E185" s="34">
        <v>4271.5060309383716</v>
      </c>
      <c r="F185" s="34">
        <f t="shared" si="11"/>
        <v>-9965.1195932993924</v>
      </c>
      <c r="G185" s="34">
        <f t="shared" si="13"/>
        <v>-69.996359083390104</v>
      </c>
      <c r="H185" s="32"/>
      <c r="I185" s="67"/>
    </row>
    <row r="186" spans="1:9" s="63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1.1467539999999998</v>
      </c>
      <c r="F186" s="121">
        <f t="shared" si="11"/>
        <v>1.1467539999999998</v>
      </c>
      <c r="G186" s="121">
        <f t="shared" si="13"/>
        <v>0</v>
      </c>
      <c r="H186" s="32"/>
      <c r="I186" s="67"/>
    </row>
    <row r="187" spans="1:9" s="63" customFormat="1" x14ac:dyDescent="0.25">
      <c r="A187" s="68" t="s">
        <v>265</v>
      </c>
      <c r="B187" s="71" t="s">
        <v>266</v>
      </c>
      <c r="C187" s="70" t="s">
        <v>19</v>
      </c>
      <c r="D187" s="34">
        <v>3363.2212678350002</v>
      </c>
      <c r="E187" s="34">
        <v>1529.5913105100001</v>
      </c>
      <c r="F187" s="34">
        <f t="shared" si="11"/>
        <v>-1833.6299573250001</v>
      </c>
      <c r="G187" s="34">
        <f t="shared" si="13"/>
        <v>-54.520051203926855</v>
      </c>
      <c r="H187" s="32"/>
      <c r="I187" s="67"/>
    </row>
    <row r="188" spans="1:9" s="63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  <c r="I188" s="67"/>
    </row>
    <row r="189" spans="1:9" s="63" customFormat="1" x14ac:dyDescent="0.25">
      <c r="A189" s="68" t="s">
        <v>269</v>
      </c>
      <c r="B189" s="74" t="s">
        <v>270</v>
      </c>
      <c r="C189" s="70" t="s">
        <v>19</v>
      </c>
      <c r="D189" s="34">
        <v>67.359750809999994</v>
      </c>
      <c r="E189" s="34">
        <v>49.448457509999997</v>
      </c>
      <c r="F189" s="34">
        <f t="shared" si="11"/>
        <v>-17.911293299999997</v>
      </c>
      <c r="G189" s="34">
        <f t="shared" si="13"/>
        <v>-26.590498160425124</v>
      </c>
      <c r="H189" s="32"/>
      <c r="I189" s="67"/>
    </row>
    <row r="190" spans="1:9" s="63" customFormat="1" x14ac:dyDescent="0.25">
      <c r="A190" s="68" t="s">
        <v>271</v>
      </c>
      <c r="B190" s="74" t="s">
        <v>272</v>
      </c>
      <c r="C190" s="70" t="s">
        <v>19</v>
      </c>
      <c r="D190" s="34">
        <v>3295.861517025</v>
      </c>
      <c r="E190" s="34">
        <v>1480.1428530000001</v>
      </c>
      <c r="F190" s="34">
        <f t="shared" si="11"/>
        <v>-1815.718664025</v>
      </c>
      <c r="G190" s="34">
        <f t="shared" si="13"/>
        <v>-55.090866368194781</v>
      </c>
      <c r="H190" s="32"/>
      <c r="I190" s="67"/>
    </row>
    <row r="191" spans="1:9" s="63" customFormat="1" ht="31.5" x14ac:dyDescent="0.25">
      <c r="A191" s="68" t="s">
        <v>273</v>
      </c>
      <c r="B191" s="71" t="s">
        <v>274</v>
      </c>
      <c r="C191" s="70" t="s">
        <v>19</v>
      </c>
      <c r="D191" s="34">
        <v>3316.4467168004203</v>
      </c>
      <c r="E191" s="34">
        <v>931.46069024000019</v>
      </c>
      <c r="F191" s="34">
        <f t="shared" si="11"/>
        <v>-2384.9860265604202</v>
      </c>
      <c r="G191" s="34">
        <f t="shared" si="13"/>
        <v>-71.913895509871566</v>
      </c>
      <c r="H191" s="32"/>
      <c r="I191" s="67"/>
    </row>
    <row r="192" spans="1:9" s="63" customFormat="1" ht="31.5" x14ac:dyDescent="0.25">
      <c r="A192" s="68" t="s">
        <v>275</v>
      </c>
      <c r="B192" s="71" t="s">
        <v>276</v>
      </c>
      <c r="C192" s="70" t="s">
        <v>19</v>
      </c>
      <c r="D192" s="34">
        <v>1517.4541706080001</v>
      </c>
      <c r="E192" s="34">
        <v>511.70940297999999</v>
      </c>
      <c r="F192" s="34">
        <f t="shared" si="11"/>
        <v>-1005.7447676280001</v>
      </c>
      <c r="G192" s="34">
        <f t="shared" si="13"/>
        <v>-66.278427850313733</v>
      </c>
      <c r="H192" s="32"/>
      <c r="I192" s="67"/>
    </row>
    <row r="193" spans="1:9" s="63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  <c r="I193" s="67"/>
    </row>
    <row r="194" spans="1:9" s="63" customFormat="1" x14ac:dyDescent="0.25">
      <c r="A194" s="68" t="s">
        <v>279</v>
      </c>
      <c r="B194" s="71" t="s">
        <v>280</v>
      </c>
      <c r="C194" s="70" t="s">
        <v>19</v>
      </c>
      <c r="D194" s="34">
        <v>2564.8121177926801</v>
      </c>
      <c r="E194" s="34">
        <v>671.14431988000001</v>
      </c>
      <c r="F194" s="34">
        <f t="shared" si="11"/>
        <v>-1893.66779791268</v>
      </c>
      <c r="G194" s="34">
        <f t="shared" si="13"/>
        <v>-73.832612719500162</v>
      </c>
      <c r="H194" s="32"/>
      <c r="I194" s="67"/>
    </row>
    <row r="195" spans="1:9" s="63" customFormat="1" x14ac:dyDescent="0.25">
      <c r="A195" s="68" t="s">
        <v>281</v>
      </c>
      <c r="B195" s="71" t="s">
        <v>282</v>
      </c>
      <c r="C195" s="70" t="s">
        <v>19</v>
      </c>
      <c r="D195" s="34">
        <v>782.44599999999991</v>
      </c>
      <c r="E195" s="34">
        <v>211.65373271999999</v>
      </c>
      <c r="F195" s="34">
        <f t="shared" si="11"/>
        <v>-570.79226727999992</v>
      </c>
      <c r="G195" s="34">
        <f t="shared" si="13"/>
        <v>-72.949732924700228</v>
      </c>
      <c r="H195" s="32"/>
      <c r="I195" s="67"/>
    </row>
    <row r="196" spans="1:9" s="63" customFormat="1" x14ac:dyDescent="0.25">
      <c r="A196" s="68" t="s">
        <v>283</v>
      </c>
      <c r="B196" s="71" t="s">
        <v>284</v>
      </c>
      <c r="C196" s="70" t="s">
        <v>19</v>
      </c>
      <c r="D196" s="34">
        <v>830.59096372845681</v>
      </c>
      <c r="E196" s="34">
        <v>66.589458649999997</v>
      </c>
      <c r="F196" s="34">
        <f t="shared" si="11"/>
        <v>-764.00150507845683</v>
      </c>
      <c r="G196" s="34">
        <f t="shared" si="13"/>
        <v>-91.982881880741246</v>
      </c>
      <c r="H196" s="32"/>
      <c r="I196" s="67"/>
    </row>
    <row r="197" spans="1:9" s="63" customFormat="1" x14ac:dyDescent="0.25">
      <c r="A197" s="68" t="s">
        <v>285</v>
      </c>
      <c r="B197" s="74" t="s">
        <v>286</v>
      </c>
      <c r="C197" s="70" t="s">
        <v>19</v>
      </c>
      <c r="D197" s="34">
        <v>543.98471440097956</v>
      </c>
      <c r="E197" s="34">
        <v>0.18981399999999998</v>
      </c>
      <c r="F197" s="34">
        <f t="shared" si="11"/>
        <v>-543.7949004009796</v>
      </c>
      <c r="G197" s="34">
        <f t="shared" si="13"/>
        <v>-99.965106740139021</v>
      </c>
      <c r="H197" s="32"/>
      <c r="I197" s="67"/>
    </row>
    <row r="198" spans="1:9" s="63" customFormat="1" x14ac:dyDescent="0.25">
      <c r="A198" s="68" t="s">
        <v>287</v>
      </c>
      <c r="B198" s="71" t="s">
        <v>288</v>
      </c>
      <c r="C198" s="70" t="s">
        <v>19</v>
      </c>
      <c r="D198" s="34">
        <v>775.99008925999999</v>
      </c>
      <c r="E198" s="34">
        <v>145.34979140999997</v>
      </c>
      <c r="F198" s="34">
        <f t="shared" si="11"/>
        <v>-630.64029785000002</v>
      </c>
      <c r="G198" s="34">
        <f t="shared" si="13"/>
        <v>-81.269117554245</v>
      </c>
      <c r="H198" s="32"/>
      <c r="I198" s="67"/>
    </row>
    <row r="199" spans="1:9" s="63" customFormat="1" x14ac:dyDescent="0.25">
      <c r="A199" s="68" t="s">
        <v>289</v>
      </c>
      <c r="B199" s="71" t="s">
        <v>290</v>
      </c>
      <c r="C199" s="70" t="s">
        <v>19</v>
      </c>
      <c r="D199" s="34">
        <v>281.20272034959993</v>
      </c>
      <c r="E199" s="34">
        <v>4.5937909699999997</v>
      </c>
      <c r="F199" s="34">
        <f t="shared" si="11"/>
        <v>-276.60892937959994</v>
      </c>
      <c r="G199" s="34">
        <f t="shared" si="13"/>
        <v>-98.366377478749541</v>
      </c>
      <c r="H199" s="32"/>
      <c r="I199" s="67"/>
    </row>
    <row r="200" spans="1:9" s="63" customFormat="1" x14ac:dyDescent="0.25">
      <c r="A200" s="68" t="s">
        <v>291</v>
      </c>
      <c r="B200" s="71" t="s">
        <v>292</v>
      </c>
      <c r="C200" s="70" t="s">
        <v>19</v>
      </c>
      <c r="D200" s="34">
        <v>65.765589254832605</v>
      </c>
      <c r="E200" s="34">
        <v>7.2388179400000006</v>
      </c>
      <c r="F200" s="34">
        <f t="shared" si="11"/>
        <v>-58.526771314832601</v>
      </c>
      <c r="G200" s="34">
        <f t="shared" si="13"/>
        <v>-88.993000713563774</v>
      </c>
      <c r="H200" s="32"/>
      <c r="I200" s="67"/>
    </row>
    <row r="201" spans="1:9" s="63" customFormat="1" ht="31.5" x14ac:dyDescent="0.25">
      <c r="A201" s="68" t="s">
        <v>293</v>
      </c>
      <c r="B201" s="71" t="s">
        <v>294</v>
      </c>
      <c r="C201" s="70" t="s">
        <v>19</v>
      </c>
      <c r="D201" s="34">
        <v>136.59618937499999</v>
      </c>
      <c r="E201" s="34">
        <v>0</v>
      </c>
      <c r="F201" s="34">
        <f t="shared" si="11"/>
        <v>-136.59618937499999</v>
      </c>
      <c r="G201" s="34">
        <f t="shared" si="13"/>
        <v>-100</v>
      </c>
      <c r="H201" s="32"/>
      <c r="I201" s="67"/>
    </row>
    <row r="202" spans="1:9" s="63" customFormat="1" x14ac:dyDescent="0.25">
      <c r="A202" s="68" t="s">
        <v>295</v>
      </c>
      <c r="B202" s="71" t="s">
        <v>296</v>
      </c>
      <c r="C202" s="70" t="s">
        <v>19</v>
      </c>
      <c r="D202" s="34">
        <v>602.09979923377591</v>
      </c>
      <c r="E202" s="34">
        <v>191.02796163837229</v>
      </c>
      <c r="F202" s="34">
        <f t="shared" si="11"/>
        <v>-411.07183759540362</v>
      </c>
      <c r="G202" s="34">
        <f t="shared" si="13"/>
        <v>-68.273040136955387</v>
      </c>
      <c r="H202" s="32"/>
      <c r="I202" s="67"/>
    </row>
    <row r="203" spans="1:9" s="63" customFormat="1" x14ac:dyDescent="0.25">
      <c r="A203" s="68" t="s">
        <v>297</v>
      </c>
      <c r="B203" s="73" t="s">
        <v>298</v>
      </c>
      <c r="C203" s="70" t="s">
        <v>19</v>
      </c>
      <c r="D203" s="34">
        <v>0.78058266479999994</v>
      </c>
      <c r="E203" s="34">
        <v>0.19566216</v>
      </c>
      <c r="F203" s="34">
        <f t="shared" si="11"/>
        <v>-0.58492050479999991</v>
      </c>
      <c r="G203" s="34">
        <f t="shared" si="13"/>
        <v>-74.93383227385246</v>
      </c>
      <c r="H203" s="32"/>
      <c r="I203" s="67"/>
    </row>
    <row r="204" spans="1:9" s="63" customFormat="1" x14ac:dyDescent="0.25">
      <c r="A204" s="68" t="s">
        <v>299</v>
      </c>
      <c r="B204" s="71" t="s">
        <v>300</v>
      </c>
      <c r="C204" s="70" t="s">
        <v>19</v>
      </c>
      <c r="D204" s="34">
        <v>0.78058266479999994</v>
      </c>
      <c r="E204" s="34">
        <v>0.19566216</v>
      </c>
      <c r="F204" s="34">
        <f t="shared" si="11"/>
        <v>-0.58492050479999991</v>
      </c>
      <c r="G204" s="34">
        <f t="shared" si="13"/>
        <v>-74.93383227385246</v>
      </c>
      <c r="H204" s="32"/>
      <c r="I204" s="67"/>
    </row>
    <row r="205" spans="1:9" s="63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  <c r="I205" s="67"/>
    </row>
    <row r="206" spans="1:9" s="63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  <c r="I206" s="67"/>
    </row>
    <row r="207" spans="1:9" s="63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  <c r="I207" s="67"/>
    </row>
    <row r="208" spans="1:9" s="63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  <c r="I208" s="67"/>
    </row>
    <row r="209" spans="1:9" s="63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  <c r="I209" s="67"/>
    </row>
    <row r="210" spans="1:9" s="63" customFormat="1" x14ac:dyDescent="0.25">
      <c r="A210" s="68" t="s">
        <v>311</v>
      </c>
      <c r="B210" s="73" t="s">
        <v>312</v>
      </c>
      <c r="C210" s="70" t="s">
        <v>19</v>
      </c>
      <c r="D210" s="34">
        <v>3576.3334139700009</v>
      </c>
      <c r="E210" s="34">
        <v>771.66652997888616</v>
      </c>
      <c r="F210" s="34">
        <f t="shared" si="11"/>
        <v>-2804.6668839911149</v>
      </c>
      <c r="G210" s="34">
        <f t="shared" si="13"/>
        <v>-78.422970102156171</v>
      </c>
      <c r="H210" s="32"/>
      <c r="I210" s="67"/>
    </row>
    <row r="211" spans="1:9" s="63" customFormat="1" x14ac:dyDescent="0.25">
      <c r="A211" s="68" t="s">
        <v>313</v>
      </c>
      <c r="B211" s="71" t="s">
        <v>314</v>
      </c>
      <c r="C211" s="70" t="s">
        <v>19</v>
      </c>
      <c r="D211" s="34">
        <v>3504.9219601737395</v>
      </c>
      <c r="E211" s="34">
        <v>708.5728607399999</v>
      </c>
      <c r="F211" s="34">
        <f t="shared" si="11"/>
        <v>-2796.3490994337399</v>
      </c>
      <c r="G211" s="34">
        <f t="shared" si="13"/>
        <v>-79.783491079359848</v>
      </c>
      <c r="H211" s="32"/>
      <c r="I211" s="67"/>
    </row>
    <row r="212" spans="1:9" s="63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  <c r="I212" s="67"/>
    </row>
    <row r="213" spans="1:9" s="63" customFormat="1" x14ac:dyDescent="0.25">
      <c r="A213" s="68" t="s">
        <v>317</v>
      </c>
      <c r="B213" s="74" t="s">
        <v>318</v>
      </c>
      <c r="C213" s="70" t="s">
        <v>19</v>
      </c>
      <c r="D213" s="34">
        <v>3172.5553351498447</v>
      </c>
      <c r="E213" s="34">
        <v>562.81137525999998</v>
      </c>
      <c r="F213" s="34">
        <f t="shared" si="11"/>
        <v>-2609.7439598898445</v>
      </c>
      <c r="G213" s="34">
        <f t="shared" si="13"/>
        <v>-82.259998146465179</v>
      </c>
      <c r="H213" s="32"/>
      <c r="I213" s="67"/>
    </row>
    <row r="214" spans="1:9" s="63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  <c r="I214" s="67"/>
    </row>
    <row r="215" spans="1:9" s="63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  <c r="I215" s="67"/>
    </row>
    <row r="216" spans="1:9" s="63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  <c r="I216" s="67"/>
    </row>
    <row r="217" spans="1:9" s="63" customFormat="1" x14ac:dyDescent="0.25">
      <c r="A217" s="68" t="s">
        <v>325</v>
      </c>
      <c r="B217" s="74" t="s">
        <v>326</v>
      </c>
      <c r="C217" s="70" t="s">
        <v>19</v>
      </c>
      <c r="D217" s="34">
        <v>332.3666250238947</v>
      </c>
      <c r="E217" s="34">
        <v>145.76148547999998</v>
      </c>
      <c r="F217" s="34">
        <f t="shared" si="14"/>
        <v>-186.60513954389472</v>
      </c>
      <c r="G217" s="34">
        <f t="shared" si="13"/>
        <v>-56.14436754306459</v>
      </c>
      <c r="H217" s="32"/>
      <c r="I217" s="67"/>
    </row>
    <row r="218" spans="1:9" s="63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  <c r="I218" s="67"/>
    </row>
    <row r="219" spans="1:9" s="63" customFormat="1" x14ac:dyDescent="0.25">
      <c r="A219" s="68" t="s">
        <v>329</v>
      </c>
      <c r="B219" s="71" t="s">
        <v>330</v>
      </c>
      <c r="C219" s="70" t="s">
        <v>19</v>
      </c>
      <c r="D219" s="34">
        <v>71.411453796261583</v>
      </c>
      <c r="E219" s="34">
        <v>63.093669238886235</v>
      </c>
      <c r="F219" s="34">
        <f t="shared" si="14"/>
        <v>-8.3177845573753473</v>
      </c>
      <c r="G219" s="34">
        <f t="shared" si="13"/>
        <v>-11.647689712502094</v>
      </c>
      <c r="H219" s="32"/>
      <c r="I219" s="67"/>
    </row>
    <row r="220" spans="1:9" s="63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  <c r="I220" s="67"/>
    </row>
    <row r="221" spans="1:9" s="63" customFormat="1" ht="31.5" x14ac:dyDescent="0.25">
      <c r="A221" s="68" t="s">
        <v>332</v>
      </c>
      <c r="B221" s="71" t="s">
        <v>333</v>
      </c>
      <c r="C221" s="70" t="s">
        <v>19</v>
      </c>
      <c r="D221" s="34">
        <v>7.1892731249999997</v>
      </c>
      <c r="E221" s="34">
        <v>58.753260619999999</v>
      </c>
      <c r="F221" s="34">
        <f t="shared" si="14"/>
        <v>51.563987494999999</v>
      </c>
      <c r="G221" s="34">
        <f t="shared" si="13"/>
        <v>717.23506115926011</v>
      </c>
      <c r="H221" s="32"/>
      <c r="I221" s="67"/>
    </row>
    <row r="222" spans="1:9" s="63" customFormat="1" x14ac:dyDescent="0.25">
      <c r="A222" s="68" t="s">
        <v>334</v>
      </c>
      <c r="B222" s="73" t="s">
        <v>335</v>
      </c>
      <c r="C222" s="70" t="s">
        <v>19</v>
      </c>
      <c r="D222" s="34">
        <v>1402.7850000000001</v>
      </c>
      <c r="E222" s="34">
        <v>359.84821373</v>
      </c>
      <c r="F222" s="34">
        <f t="shared" si="14"/>
        <v>-1042.9367862700001</v>
      </c>
      <c r="G222" s="34">
        <f t="shared" si="13"/>
        <v>-74.347586142566385</v>
      </c>
      <c r="H222" s="32"/>
      <c r="I222" s="67"/>
    </row>
    <row r="223" spans="1:9" s="63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46.34945900999999</v>
      </c>
      <c r="F223" s="34">
        <f t="shared" si="14"/>
        <v>46.34945900999999</v>
      </c>
      <c r="G223" s="34">
        <f t="shared" si="13"/>
        <v>0</v>
      </c>
      <c r="H223" s="32"/>
      <c r="I223" s="67"/>
    </row>
    <row r="224" spans="1:9" s="63" customFormat="1" x14ac:dyDescent="0.25">
      <c r="A224" s="68" t="s">
        <v>338</v>
      </c>
      <c r="B224" s="71" t="s">
        <v>339</v>
      </c>
      <c r="C224" s="70" t="s">
        <v>19</v>
      </c>
      <c r="D224" s="34">
        <v>1402.7850000000001</v>
      </c>
      <c r="E224" s="34">
        <v>313.49875472000002</v>
      </c>
      <c r="F224" s="34">
        <f t="shared" si="14"/>
        <v>-1089.28624528</v>
      </c>
      <c r="G224" s="34">
        <f t="shared" si="13"/>
        <v>-77.651688981561676</v>
      </c>
      <c r="H224" s="32"/>
      <c r="I224" s="67"/>
    </row>
    <row r="225" spans="1:9" s="63" customFormat="1" x14ac:dyDescent="0.25">
      <c r="A225" s="68" t="s">
        <v>340</v>
      </c>
      <c r="B225" s="74" t="s">
        <v>341</v>
      </c>
      <c r="C225" s="70" t="s">
        <v>19</v>
      </c>
      <c r="D225" s="34">
        <v>1402.7850000000001</v>
      </c>
      <c r="E225" s="34">
        <v>0</v>
      </c>
      <c r="F225" s="34">
        <f t="shared" si="14"/>
        <v>-1402.7850000000001</v>
      </c>
      <c r="G225" s="34">
        <f t="shared" si="13"/>
        <v>-100</v>
      </c>
      <c r="H225" s="32"/>
      <c r="I225" s="67"/>
    </row>
    <row r="226" spans="1:9" s="63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</v>
      </c>
      <c r="F226" s="34">
        <f t="shared" si="14"/>
        <v>0</v>
      </c>
      <c r="G226" s="34">
        <f t="shared" si="13"/>
        <v>0</v>
      </c>
      <c r="H226" s="32"/>
      <c r="I226" s="67"/>
    </row>
    <row r="227" spans="1:9" s="63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313.49875472000002</v>
      </c>
      <c r="F227" s="34">
        <f t="shared" si="14"/>
        <v>313.49875472000002</v>
      </c>
      <c r="G227" s="34">
        <f t="shared" si="13"/>
        <v>0</v>
      </c>
      <c r="H227" s="32"/>
      <c r="I227" s="67"/>
    </row>
    <row r="228" spans="1:9" s="63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  <c r="I228" s="67"/>
    </row>
    <row r="229" spans="1:9" s="63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  <c r="I229" s="67"/>
    </row>
    <row r="230" spans="1:9" s="63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  <c r="I230" s="67"/>
    </row>
    <row r="231" spans="1:9" s="63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  <c r="I231" s="67"/>
    </row>
    <row r="232" spans="1:9" s="63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  <c r="I232" s="67"/>
    </row>
    <row r="233" spans="1:9" s="63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  <c r="I233" s="67"/>
    </row>
    <row r="234" spans="1:9" s="63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  <c r="I234" s="67"/>
    </row>
    <row r="235" spans="1:9" s="63" customFormat="1" x14ac:dyDescent="0.25">
      <c r="A235" s="68" t="s">
        <v>360</v>
      </c>
      <c r="B235" s="73" t="s">
        <v>361</v>
      </c>
      <c r="C235" s="70" t="s">
        <v>19</v>
      </c>
      <c r="D235" s="34">
        <v>0</v>
      </c>
      <c r="E235" s="34">
        <v>1345.4641546100002</v>
      </c>
      <c r="F235" s="34">
        <f t="shared" si="14"/>
        <v>1345.4641546100002</v>
      </c>
      <c r="G235" s="34">
        <f t="shared" si="15"/>
        <v>0</v>
      </c>
      <c r="H235" s="32"/>
      <c r="I235" s="67"/>
    </row>
    <row r="236" spans="1:9" s="63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1345.4641546100002</v>
      </c>
      <c r="F236" s="34">
        <f t="shared" si="14"/>
        <v>1345.4641546100002</v>
      </c>
      <c r="G236" s="34">
        <f t="shared" si="15"/>
        <v>0</v>
      </c>
      <c r="H236" s="32"/>
      <c r="I236" s="67"/>
    </row>
    <row r="237" spans="1:9" s="63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1031.9653998900001</v>
      </c>
      <c r="F237" s="34">
        <f t="shared" si="14"/>
        <v>1031.9653998900001</v>
      </c>
      <c r="G237" s="34">
        <f t="shared" si="15"/>
        <v>0</v>
      </c>
      <c r="H237" s="32"/>
      <c r="I237" s="67"/>
    </row>
    <row r="238" spans="1:9" s="63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  <c r="I238" s="67"/>
    </row>
    <row r="239" spans="1:9" s="63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313.49875472000002</v>
      </c>
      <c r="F239" s="34">
        <f t="shared" si="14"/>
        <v>313.49875472000002</v>
      </c>
      <c r="G239" s="34">
        <f t="shared" si="15"/>
        <v>0</v>
      </c>
      <c r="H239" s="32"/>
      <c r="I239" s="67"/>
    </row>
    <row r="240" spans="1:9" s="63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  <c r="I240" s="67"/>
    </row>
    <row r="241" spans="1:9" s="63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  <c r="I241" s="67"/>
    </row>
    <row r="242" spans="1:9" s="63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1338.3079393543339</v>
      </c>
      <c r="E242" s="34">
        <f>E167-E185</f>
        <v>956.81208069162767</v>
      </c>
      <c r="F242" s="34">
        <f t="shared" si="14"/>
        <v>-381.49585866270627</v>
      </c>
      <c r="G242" s="34">
        <f t="shared" si="15"/>
        <v>-28.505835424301434</v>
      </c>
      <c r="H242" s="32"/>
      <c r="I242" s="67"/>
    </row>
    <row r="243" spans="1:9" s="63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-3575.5528313052009</v>
      </c>
      <c r="E243" s="34">
        <f>E203-E210</f>
        <v>-771.47086781888618</v>
      </c>
      <c r="F243" s="34">
        <f t="shared" si="14"/>
        <v>2804.0819634863146</v>
      </c>
      <c r="G243" s="34">
        <f t="shared" si="15"/>
        <v>-78.423731819471598</v>
      </c>
      <c r="H243" s="32"/>
      <c r="I243" s="67"/>
    </row>
    <row r="244" spans="1:9" s="63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-3504.1413775089395</v>
      </c>
      <c r="E244" s="34">
        <f>E204-E211</f>
        <v>-708.37719857999991</v>
      </c>
      <c r="F244" s="30">
        <f t="shared" si="14"/>
        <v>2795.7641789289396</v>
      </c>
      <c r="G244" s="30">
        <f t="shared" si="15"/>
        <v>-79.784571389537419</v>
      </c>
      <c r="H244" s="32"/>
      <c r="I244" s="67"/>
    </row>
    <row r="245" spans="1:9" s="63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-71.411453796261583</v>
      </c>
      <c r="E245" s="34">
        <f>+E209-E219</f>
        <v>-63.093669238886235</v>
      </c>
      <c r="F245" s="30">
        <f t="shared" si="14"/>
        <v>8.3177845573753473</v>
      </c>
      <c r="G245" s="30">
        <f t="shared" si="15"/>
        <v>-11.647689712502094</v>
      </c>
      <c r="H245" s="32"/>
      <c r="I245" s="67"/>
    </row>
    <row r="246" spans="1:9" s="63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1402.7850000000001</v>
      </c>
      <c r="E246" s="34">
        <f>E222-E235</f>
        <v>-985.61594088000015</v>
      </c>
      <c r="F246" s="34">
        <f t="shared" si="14"/>
        <v>-2388.4009408800002</v>
      </c>
      <c r="G246" s="34">
        <f t="shared" si="15"/>
        <v>-170.26136869727009</v>
      </c>
      <c r="H246" s="32"/>
      <c r="I246" s="67"/>
    </row>
    <row r="247" spans="1:9" s="63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1402.7850000000001</v>
      </c>
      <c r="E247" s="34">
        <f>E224-E236</f>
        <v>-1031.9653998900001</v>
      </c>
      <c r="F247" s="34">
        <f t="shared" si="14"/>
        <v>-2434.7503998900002</v>
      </c>
      <c r="G247" s="34">
        <f t="shared" si="15"/>
        <v>-173.56547153626536</v>
      </c>
      <c r="H247" s="32"/>
      <c r="I247" s="67"/>
    </row>
    <row r="248" spans="1:9" s="63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46.349459009999919</v>
      </c>
      <c r="F248" s="34">
        <f t="shared" si="14"/>
        <v>46.349459009999919</v>
      </c>
      <c r="G248" s="34">
        <f t="shared" si="15"/>
        <v>0</v>
      </c>
      <c r="H248" s="32"/>
      <c r="I248" s="67"/>
    </row>
    <row r="249" spans="1:9" s="63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  <c r="I249" s="67"/>
    </row>
    <row r="250" spans="1:9" s="63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-834.4598919508669</v>
      </c>
      <c r="E250" s="34">
        <f>E242+E243+E246+E249</f>
        <v>-800.27472800725866</v>
      </c>
      <c r="F250" s="34">
        <f t="shared" si="14"/>
        <v>34.185163943608245</v>
      </c>
      <c r="G250" s="34">
        <f t="shared" si="15"/>
        <v>-4.0966814910285789</v>
      </c>
      <c r="H250" s="32"/>
      <c r="I250" s="67"/>
    </row>
    <row r="251" spans="1:9" s="63" customFormat="1" x14ac:dyDescent="0.25">
      <c r="A251" s="68" t="s">
        <v>388</v>
      </c>
      <c r="B251" s="73" t="s">
        <v>389</v>
      </c>
      <c r="C251" s="70" t="s">
        <v>19</v>
      </c>
      <c r="D251" s="34">
        <v>941.21978252018221</v>
      </c>
      <c r="E251" s="34">
        <v>1550.4479183327355</v>
      </c>
      <c r="F251" s="34">
        <f t="shared" si="14"/>
        <v>609.22813581255332</v>
      </c>
      <c r="G251" s="34">
        <f t="shared" si="15"/>
        <v>64.727510739447283</v>
      </c>
      <c r="H251" s="32"/>
      <c r="I251" s="67"/>
    </row>
    <row r="252" spans="1:9" s="63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106.7598905693153</v>
      </c>
      <c r="E252" s="37">
        <f>E251+E250</f>
        <v>750.17319032547687</v>
      </c>
      <c r="F252" s="37">
        <f t="shared" si="14"/>
        <v>643.41329975616156</v>
      </c>
      <c r="G252" s="37">
        <f t="shared" si="15"/>
        <v>602.67324771976678</v>
      </c>
      <c r="H252" s="38"/>
      <c r="I252" s="67"/>
    </row>
    <row r="253" spans="1:9" s="63" customFormat="1" x14ac:dyDescent="0.25">
      <c r="A253" s="64" t="s">
        <v>392</v>
      </c>
      <c r="B253" s="65" t="s">
        <v>110</v>
      </c>
      <c r="C253" s="66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  <c r="I253" s="67"/>
    </row>
    <row r="254" spans="1:9" s="63" customFormat="1" x14ac:dyDescent="0.25">
      <c r="A254" s="68" t="s">
        <v>393</v>
      </c>
      <c r="B254" s="71" t="s">
        <v>394</v>
      </c>
      <c r="C254" s="70" t="s">
        <v>19</v>
      </c>
      <c r="D254" s="36">
        <v>7812.2845402988651</v>
      </c>
      <c r="E254" s="37">
        <v>7678.7756152500006</v>
      </c>
      <c r="F254" s="37">
        <f t="shared" si="14"/>
        <v>-133.50892504886451</v>
      </c>
      <c r="G254" s="37">
        <f t="shared" ref="G254:G313" si="16">IFERROR(F254/D254*100,0)</f>
        <v>-1.7089613718006873</v>
      </c>
      <c r="H254" s="32"/>
      <c r="I254" s="67"/>
    </row>
    <row r="255" spans="1:9" s="63" customFormat="1" ht="15.75" customHeight="1" x14ac:dyDescent="0.25">
      <c r="A255" s="68" t="s">
        <v>395</v>
      </c>
      <c r="B255" s="74" t="s">
        <v>396</v>
      </c>
      <c r="C255" s="70" t="s">
        <v>19</v>
      </c>
      <c r="D255" s="131" t="s">
        <v>225</v>
      </c>
      <c r="E255" s="15" t="s">
        <v>225</v>
      </c>
      <c r="F255" s="15" t="s">
        <v>225</v>
      </c>
      <c r="G255" s="15" t="s">
        <v>225</v>
      </c>
      <c r="H255" s="32"/>
      <c r="I255" s="67"/>
    </row>
    <row r="256" spans="1:9" s="63" customFormat="1" ht="15.75" customHeight="1" x14ac:dyDescent="0.25">
      <c r="A256" s="68" t="s">
        <v>397</v>
      </c>
      <c r="B256" s="75" t="s">
        <v>398</v>
      </c>
      <c r="C256" s="70" t="s">
        <v>19</v>
      </c>
      <c r="D256" s="131" t="s">
        <v>225</v>
      </c>
      <c r="E256" s="15" t="s">
        <v>225</v>
      </c>
      <c r="F256" s="15" t="s">
        <v>225</v>
      </c>
      <c r="G256" s="15" t="s">
        <v>225</v>
      </c>
      <c r="H256" s="32"/>
      <c r="I256" s="67"/>
    </row>
    <row r="257" spans="1:9" s="63" customFormat="1" ht="31.5" customHeight="1" x14ac:dyDescent="0.25">
      <c r="A257" s="68" t="s">
        <v>399</v>
      </c>
      <c r="B257" s="75" t="s">
        <v>400</v>
      </c>
      <c r="C257" s="70" t="s">
        <v>19</v>
      </c>
      <c r="D257" s="131" t="s">
        <v>225</v>
      </c>
      <c r="E257" s="15" t="s">
        <v>225</v>
      </c>
      <c r="F257" s="15" t="s">
        <v>225</v>
      </c>
      <c r="G257" s="15" t="s">
        <v>225</v>
      </c>
      <c r="H257" s="32"/>
      <c r="I257" s="67"/>
    </row>
    <row r="258" spans="1:9" s="63" customFormat="1" ht="15.75" customHeight="1" x14ac:dyDescent="0.25">
      <c r="A258" s="68" t="s">
        <v>401</v>
      </c>
      <c r="B258" s="76" t="s">
        <v>398</v>
      </c>
      <c r="C258" s="70" t="s">
        <v>19</v>
      </c>
      <c r="D258" s="131" t="s">
        <v>225</v>
      </c>
      <c r="E258" s="15" t="s">
        <v>225</v>
      </c>
      <c r="F258" s="15" t="s">
        <v>225</v>
      </c>
      <c r="G258" s="15" t="s">
        <v>225</v>
      </c>
      <c r="H258" s="32"/>
      <c r="I258" s="67"/>
    </row>
    <row r="259" spans="1:9" s="63" customFormat="1" ht="31.5" customHeight="1" x14ac:dyDescent="0.25">
      <c r="A259" s="68" t="s">
        <v>402</v>
      </c>
      <c r="B259" s="75" t="s">
        <v>25</v>
      </c>
      <c r="C259" s="70" t="s">
        <v>19</v>
      </c>
      <c r="D259" s="131" t="s">
        <v>225</v>
      </c>
      <c r="E259" s="15" t="s">
        <v>225</v>
      </c>
      <c r="F259" s="15" t="s">
        <v>225</v>
      </c>
      <c r="G259" s="15" t="s">
        <v>225</v>
      </c>
      <c r="H259" s="32"/>
      <c r="I259" s="67"/>
    </row>
    <row r="260" spans="1:9" s="63" customFormat="1" ht="15.75" customHeight="1" x14ac:dyDescent="0.25">
      <c r="A260" s="68" t="s">
        <v>403</v>
      </c>
      <c r="B260" s="76" t="s">
        <v>398</v>
      </c>
      <c r="C260" s="70" t="s">
        <v>19</v>
      </c>
      <c r="D260" s="131" t="s">
        <v>225</v>
      </c>
      <c r="E260" s="15" t="s">
        <v>225</v>
      </c>
      <c r="F260" s="15" t="s">
        <v>225</v>
      </c>
      <c r="G260" s="15" t="s">
        <v>225</v>
      </c>
      <c r="H260" s="32"/>
      <c r="I260" s="67"/>
    </row>
    <row r="261" spans="1:9" s="63" customFormat="1" ht="31.5" customHeight="1" x14ac:dyDescent="0.25">
      <c r="A261" s="68" t="s">
        <v>404</v>
      </c>
      <c r="B261" s="75" t="s">
        <v>27</v>
      </c>
      <c r="C261" s="70" t="s">
        <v>19</v>
      </c>
      <c r="D261" s="131" t="s">
        <v>225</v>
      </c>
      <c r="E261" s="15" t="s">
        <v>225</v>
      </c>
      <c r="F261" s="15" t="s">
        <v>225</v>
      </c>
      <c r="G261" s="15" t="s">
        <v>225</v>
      </c>
      <c r="H261" s="32"/>
      <c r="I261" s="67"/>
    </row>
    <row r="262" spans="1:9" s="63" customFormat="1" ht="15.75" customHeight="1" x14ac:dyDescent="0.25">
      <c r="A262" s="68" t="s">
        <v>405</v>
      </c>
      <c r="B262" s="76" t="s">
        <v>398</v>
      </c>
      <c r="C262" s="70" t="s">
        <v>19</v>
      </c>
      <c r="D262" s="131" t="s">
        <v>225</v>
      </c>
      <c r="E262" s="15" t="s">
        <v>225</v>
      </c>
      <c r="F262" s="15" t="s">
        <v>225</v>
      </c>
      <c r="G262" s="15" t="s">
        <v>225</v>
      </c>
      <c r="H262" s="32"/>
      <c r="I262" s="67"/>
    </row>
    <row r="263" spans="1:9" s="63" customFormat="1" ht="15.75" customHeight="1" x14ac:dyDescent="0.25">
      <c r="A263" s="68" t="s">
        <v>406</v>
      </c>
      <c r="B263" s="74" t="s">
        <v>407</v>
      </c>
      <c r="C263" s="70" t="s">
        <v>19</v>
      </c>
      <c r="D263" s="131" t="s">
        <v>225</v>
      </c>
      <c r="E263" s="15" t="s">
        <v>225</v>
      </c>
      <c r="F263" s="15" t="s">
        <v>225</v>
      </c>
      <c r="G263" s="15" t="s">
        <v>225</v>
      </c>
      <c r="H263" s="32"/>
      <c r="I263" s="67"/>
    </row>
    <row r="264" spans="1:9" s="63" customFormat="1" ht="15.75" customHeight="1" x14ac:dyDescent="0.25">
      <c r="A264" s="68" t="s">
        <v>408</v>
      </c>
      <c r="B264" s="75" t="s">
        <v>398</v>
      </c>
      <c r="C264" s="70" t="s">
        <v>19</v>
      </c>
      <c r="D264" s="131" t="s">
        <v>225</v>
      </c>
      <c r="E264" s="15" t="s">
        <v>225</v>
      </c>
      <c r="F264" s="15" t="s">
        <v>225</v>
      </c>
      <c r="G264" s="15" t="s">
        <v>225</v>
      </c>
      <c r="H264" s="32"/>
      <c r="I264" s="67"/>
    </row>
    <row r="265" spans="1:9" s="63" customFormat="1" x14ac:dyDescent="0.25">
      <c r="A265" s="68" t="s">
        <v>409</v>
      </c>
      <c r="B265" s="72" t="s">
        <v>410</v>
      </c>
      <c r="C265" s="70" t="s">
        <v>19</v>
      </c>
      <c r="D265" s="33">
        <v>2438.7070619545721</v>
      </c>
      <c r="E265" s="34">
        <v>2642.8801674900005</v>
      </c>
      <c r="F265" s="34">
        <f t="shared" si="14"/>
        <v>204.17310553542848</v>
      </c>
      <c r="G265" s="34">
        <f t="shared" si="16"/>
        <v>8.3721865869280787</v>
      </c>
      <c r="H265" s="32"/>
      <c r="I265" s="67"/>
    </row>
    <row r="266" spans="1:9" s="63" customFormat="1" x14ac:dyDescent="0.25">
      <c r="A266" s="68" t="s">
        <v>411</v>
      </c>
      <c r="B266" s="75" t="s">
        <v>398</v>
      </c>
      <c r="C266" s="70" t="s">
        <v>19</v>
      </c>
      <c r="D266" s="33">
        <v>295.01592543774973</v>
      </c>
      <c r="E266" s="34">
        <v>291.87729270999972</v>
      </c>
      <c r="F266" s="34">
        <f t="shared" si="14"/>
        <v>-3.1386327277500072</v>
      </c>
      <c r="G266" s="34">
        <f t="shared" si="16"/>
        <v>-1.063885864158977</v>
      </c>
      <c r="H266" s="32"/>
      <c r="I266" s="67"/>
    </row>
    <row r="267" spans="1:9" s="63" customFormat="1" x14ac:dyDescent="0.25">
      <c r="A267" s="68" t="s">
        <v>412</v>
      </c>
      <c r="B267" s="72" t="s">
        <v>413</v>
      </c>
      <c r="C267" s="70" t="s">
        <v>19</v>
      </c>
      <c r="D267" s="131" t="s">
        <v>225</v>
      </c>
      <c r="E267" s="15" t="s">
        <v>225</v>
      </c>
      <c r="F267" s="15" t="s">
        <v>225</v>
      </c>
      <c r="G267" s="15" t="s">
        <v>225</v>
      </c>
      <c r="H267" s="32"/>
      <c r="I267" s="67"/>
    </row>
    <row r="268" spans="1:9" s="63" customFormat="1" x14ac:dyDescent="0.25">
      <c r="A268" s="68" t="s">
        <v>414</v>
      </c>
      <c r="B268" s="75" t="s">
        <v>398</v>
      </c>
      <c r="C268" s="70" t="s">
        <v>19</v>
      </c>
      <c r="D268" s="131" t="s">
        <v>225</v>
      </c>
      <c r="E268" s="15" t="s">
        <v>225</v>
      </c>
      <c r="F268" s="15" t="s">
        <v>225</v>
      </c>
      <c r="G268" s="15" t="s">
        <v>225</v>
      </c>
      <c r="H268" s="32"/>
      <c r="I268" s="67"/>
    </row>
    <row r="269" spans="1:9" s="63" customFormat="1" x14ac:dyDescent="0.25">
      <c r="A269" s="68" t="s">
        <v>415</v>
      </c>
      <c r="B269" s="72" t="s">
        <v>416</v>
      </c>
      <c r="C269" s="70" t="s">
        <v>19</v>
      </c>
      <c r="D269" s="33">
        <v>0</v>
      </c>
      <c r="E269" s="34">
        <v>12.714081550000001</v>
      </c>
      <c r="F269" s="34">
        <f t="shared" si="14"/>
        <v>12.714081550000001</v>
      </c>
      <c r="G269" s="34">
        <f t="shared" si="16"/>
        <v>0</v>
      </c>
      <c r="H269" s="32"/>
      <c r="I269" s="67"/>
    </row>
    <row r="270" spans="1:9" s="63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1.1625799499999998</v>
      </c>
      <c r="F270" s="34">
        <f t="shared" si="14"/>
        <v>1.1625799499999998</v>
      </c>
      <c r="G270" s="34">
        <f t="shared" si="16"/>
        <v>0</v>
      </c>
      <c r="H270" s="32"/>
      <c r="I270" s="67"/>
    </row>
    <row r="271" spans="1:9" s="63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  <c r="I271" s="67"/>
    </row>
    <row r="272" spans="1:9" s="63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  <c r="I272" s="67"/>
    </row>
    <row r="273" spans="1:9" s="63" customFormat="1" ht="15.75" customHeight="1" x14ac:dyDescent="0.25">
      <c r="A273" s="68" t="s">
        <v>418</v>
      </c>
      <c r="B273" s="72" t="s">
        <v>421</v>
      </c>
      <c r="C273" s="70" t="s">
        <v>19</v>
      </c>
      <c r="D273" s="131" t="s">
        <v>225</v>
      </c>
      <c r="E273" s="15" t="s">
        <v>225</v>
      </c>
      <c r="F273" s="15" t="s">
        <v>225</v>
      </c>
      <c r="G273" s="15" t="s">
        <v>225</v>
      </c>
      <c r="H273" s="32"/>
      <c r="I273" s="67"/>
    </row>
    <row r="274" spans="1:9" s="63" customFormat="1" ht="15.75" customHeight="1" x14ac:dyDescent="0.25">
      <c r="A274" s="68" t="s">
        <v>422</v>
      </c>
      <c r="B274" s="75" t="s">
        <v>398</v>
      </c>
      <c r="C274" s="70" t="s">
        <v>19</v>
      </c>
      <c r="D274" s="131" t="s">
        <v>225</v>
      </c>
      <c r="E274" s="15" t="s">
        <v>225</v>
      </c>
      <c r="F274" s="15" t="s">
        <v>225</v>
      </c>
      <c r="G274" s="15" t="s">
        <v>225</v>
      </c>
      <c r="H274" s="32"/>
      <c r="I274" s="67"/>
    </row>
    <row r="275" spans="1:9" s="63" customFormat="1" ht="31.5" customHeight="1" x14ac:dyDescent="0.25">
      <c r="A275" s="68" t="s">
        <v>423</v>
      </c>
      <c r="B275" s="74" t="s">
        <v>424</v>
      </c>
      <c r="C275" s="70" t="s">
        <v>19</v>
      </c>
      <c r="D275" s="131" t="s">
        <v>225</v>
      </c>
      <c r="E275" s="15" t="s">
        <v>225</v>
      </c>
      <c r="F275" s="15" t="s">
        <v>225</v>
      </c>
      <c r="G275" s="15" t="s">
        <v>225</v>
      </c>
      <c r="H275" s="32"/>
      <c r="I275" s="67"/>
    </row>
    <row r="276" spans="1:9" s="63" customFormat="1" ht="15.75" customHeight="1" x14ac:dyDescent="0.25">
      <c r="A276" s="68" t="s">
        <v>425</v>
      </c>
      <c r="B276" s="75" t="s">
        <v>398</v>
      </c>
      <c r="C276" s="70" t="s">
        <v>19</v>
      </c>
      <c r="D276" s="131" t="s">
        <v>225</v>
      </c>
      <c r="E276" s="15" t="s">
        <v>225</v>
      </c>
      <c r="F276" s="15" t="s">
        <v>225</v>
      </c>
      <c r="G276" s="15" t="s">
        <v>225</v>
      </c>
      <c r="H276" s="32"/>
      <c r="I276" s="67"/>
    </row>
    <row r="277" spans="1:9" s="63" customFormat="1" ht="15.75" customHeight="1" x14ac:dyDescent="0.25">
      <c r="A277" s="68" t="s">
        <v>426</v>
      </c>
      <c r="B277" s="75" t="s">
        <v>43</v>
      </c>
      <c r="C277" s="70" t="s">
        <v>19</v>
      </c>
      <c r="D277" s="131" t="s">
        <v>225</v>
      </c>
      <c r="E277" s="15" t="s">
        <v>225</v>
      </c>
      <c r="F277" s="15" t="s">
        <v>225</v>
      </c>
      <c r="G277" s="15" t="s">
        <v>225</v>
      </c>
      <c r="H277" s="32"/>
      <c r="I277" s="67"/>
    </row>
    <row r="278" spans="1:9" s="63" customFormat="1" ht="15.75" customHeight="1" x14ac:dyDescent="0.25">
      <c r="A278" s="68" t="s">
        <v>427</v>
      </c>
      <c r="B278" s="76" t="s">
        <v>398</v>
      </c>
      <c r="C278" s="70" t="s">
        <v>19</v>
      </c>
      <c r="D278" s="131" t="s">
        <v>225</v>
      </c>
      <c r="E278" s="15" t="s">
        <v>225</v>
      </c>
      <c r="F278" s="15" t="s">
        <v>225</v>
      </c>
      <c r="G278" s="15" t="s">
        <v>225</v>
      </c>
      <c r="H278" s="32"/>
      <c r="I278" s="67"/>
    </row>
    <row r="279" spans="1:9" s="63" customFormat="1" ht="15.75" customHeight="1" x14ac:dyDescent="0.25">
      <c r="A279" s="68" t="s">
        <v>428</v>
      </c>
      <c r="B279" s="75" t="s">
        <v>45</v>
      </c>
      <c r="C279" s="70" t="s">
        <v>19</v>
      </c>
      <c r="D279" s="131" t="s">
        <v>225</v>
      </c>
      <c r="E279" s="15" t="s">
        <v>225</v>
      </c>
      <c r="F279" s="15" t="s">
        <v>225</v>
      </c>
      <c r="G279" s="15" t="s">
        <v>225</v>
      </c>
      <c r="H279" s="32"/>
      <c r="I279" s="67"/>
    </row>
    <row r="280" spans="1:9" s="63" customFormat="1" ht="15.75" customHeight="1" x14ac:dyDescent="0.25">
      <c r="A280" s="68" t="s">
        <v>429</v>
      </c>
      <c r="B280" s="76" t="s">
        <v>398</v>
      </c>
      <c r="C280" s="70" t="s">
        <v>19</v>
      </c>
      <c r="D280" s="131" t="s">
        <v>225</v>
      </c>
      <c r="E280" s="15" t="s">
        <v>225</v>
      </c>
      <c r="F280" s="15" t="s">
        <v>225</v>
      </c>
      <c r="G280" s="15" t="s">
        <v>225</v>
      </c>
      <c r="H280" s="32"/>
      <c r="I280" s="67"/>
    </row>
    <row r="281" spans="1:9" s="63" customFormat="1" x14ac:dyDescent="0.25">
      <c r="A281" s="68" t="s">
        <v>430</v>
      </c>
      <c r="B281" s="74" t="s">
        <v>431</v>
      </c>
      <c r="C281" s="70" t="s">
        <v>19</v>
      </c>
      <c r="D281" s="33">
        <v>5373.577478344293</v>
      </c>
      <c r="E281" s="34">
        <v>5023.1813662100003</v>
      </c>
      <c r="F281" s="34">
        <f t="shared" ref="F281:F313" si="17">+SUM(E281)-SUM(D281)</f>
        <v>-350.39611213429271</v>
      </c>
      <c r="G281" s="34">
        <f t="shared" si="16"/>
        <v>-6.5207231782997717</v>
      </c>
      <c r="H281" s="32"/>
      <c r="I281" s="67"/>
    </row>
    <row r="282" spans="1:9" s="63" customFormat="1" x14ac:dyDescent="0.25">
      <c r="A282" s="68" t="s">
        <v>432</v>
      </c>
      <c r="B282" s="75" t="s">
        <v>398</v>
      </c>
      <c r="C282" s="70" t="s">
        <v>19</v>
      </c>
      <c r="D282" s="33">
        <v>684.35493001500663</v>
      </c>
      <c r="E282" s="34">
        <v>25.375111030000092</v>
      </c>
      <c r="F282" s="34">
        <f t="shared" si="17"/>
        <v>-658.97981898500655</v>
      </c>
      <c r="G282" s="34">
        <f t="shared" si="16"/>
        <v>-96.292112481831083</v>
      </c>
      <c r="H282" s="32"/>
      <c r="I282" s="67"/>
    </row>
    <row r="283" spans="1:9" s="63" customFormat="1" x14ac:dyDescent="0.25">
      <c r="A283" s="68" t="s">
        <v>433</v>
      </c>
      <c r="B283" s="71" t="s">
        <v>434</v>
      </c>
      <c r="C283" s="70" t="s">
        <v>19</v>
      </c>
      <c r="D283" s="33">
        <v>5599.9199612419925</v>
      </c>
      <c r="E283" s="34">
        <v>6896.3743859853994</v>
      </c>
      <c r="F283" s="34">
        <f t="shared" si="17"/>
        <v>1296.4544247434069</v>
      </c>
      <c r="G283" s="34">
        <f t="shared" si="16"/>
        <v>23.151302763546454</v>
      </c>
      <c r="H283" s="32"/>
      <c r="I283" s="67"/>
    </row>
    <row r="284" spans="1:9" s="63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  <c r="I284" s="67"/>
    </row>
    <row r="285" spans="1:9" s="63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1">
        <f t="shared" si="17"/>
        <v>0</v>
      </c>
      <c r="G285" s="121">
        <f t="shared" si="16"/>
        <v>0</v>
      </c>
      <c r="H285" s="32"/>
      <c r="I285" s="67"/>
    </row>
    <row r="286" spans="1:9" s="63" customFormat="1" x14ac:dyDescent="0.25">
      <c r="A286" s="68" t="s">
        <v>438</v>
      </c>
      <c r="B286" s="74" t="s">
        <v>439</v>
      </c>
      <c r="C286" s="70" t="s">
        <v>19</v>
      </c>
      <c r="D286" s="33">
        <v>75.779985751543663</v>
      </c>
      <c r="E286" s="34">
        <v>0</v>
      </c>
      <c r="F286" s="34">
        <f t="shared" si="17"/>
        <v>-75.779985751543663</v>
      </c>
      <c r="G286" s="30">
        <f t="shared" si="16"/>
        <v>-100</v>
      </c>
      <c r="H286" s="32"/>
      <c r="I286" s="67"/>
    </row>
    <row r="287" spans="1:9" s="63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  <c r="I287" s="67"/>
    </row>
    <row r="288" spans="1:9" s="63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1">
        <f t="shared" si="17"/>
        <v>0</v>
      </c>
      <c r="G288" s="121">
        <f t="shared" si="16"/>
        <v>0</v>
      </c>
      <c r="H288" s="32"/>
      <c r="I288" s="67"/>
    </row>
    <row r="289" spans="1:9" s="63" customFormat="1" x14ac:dyDescent="0.25">
      <c r="A289" s="68" t="s">
        <v>442</v>
      </c>
      <c r="B289" s="75" t="s">
        <v>443</v>
      </c>
      <c r="C289" s="70" t="s">
        <v>19</v>
      </c>
      <c r="D289" s="33">
        <v>75.779985751543663</v>
      </c>
      <c r="E289" s="34">
        <v>0</v>
      </c>
      <c r="F289" s="34">
        <f t="shared" si="17"/>
        <v>-75.779985751543663</v>
      </c>
      <c r="G289" s="30">
        <f t="shared" si="16"/>
        <v>-100</v>
      </c>
      <c r="H289" s="32"/>
      <c r="I289" s="67"/>
    </row>
    <row r="290" spans="1:9" s="63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1">
        <f t="shared" si="17"/>
        <v>0</v>
      </c>
      <c r="G290" s="30">
        <f t="shared" si="16"/>
        <v>0</v>
      </c>
      <c r="H290" s="32"/>
      <c r="I290" s="67"/>
    </row>
    <row r="291" spans="1:9" s="63" customFormat="1" ht="31.5" x14ac:dyDescent="0.25">
      <c r="A291" s="68" t="s">
        <v>445</v>
      </c>
      <c r="B291" s="74" t="s">
        <v>446</v>
      </c>
      <c r="C291" s="70" t="s">
        <v>19</v>
      </c>
      <c r="D291" s="33">
        <v>284.03522602957997</v>
      </c>
      <c r="E291" s="34">
        <v>298.97991903000008</v>
      </c>
      <c r="F291" s="34">
        <f t="shared" si="17"/>
        <v>14.944693000420102</v>
      </c>
      <c r="G291" s="30">
        <f t="shared" si="16"/>
        <v>5.2615632255640481</v>
      </c>
      <c r="H291" s="32"/>
      <c r="I291" s="67"/>
    </row>
    <row r="292" spans="1:9" s="63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1">
        <f t="shared" si="17"/>
        <v>0</v>
      </c>
      <c r="G292" s="121">
        <f t="shared" si="16"/>
        <v>0</v>
      </c>
      <c r="H292" s="32"/>
      <c r="I292" s="67"/>
    </row>
    <row r="293" spans="1:9" s="63" customFormat="1" x14ac:dyDescent="0.25">
      <c r="A293" s="68" t="s">
        <v>448</v>
      </c>
      <c r="B293" s="74" t="s">
        <v>449</v>
      </c>
      <c r="C293" s="70" t="s">
        <v>19</v>
      </c>
      <c r="D293" s="33">
        <v>59.176904815681048</v>
      </c>
      <c r="E293" s="34">
        <v>103.82207429</v>
      </c>
      <c r="F293" s="34">
        <f t="shared" si="17"/>
        <v>44.645169474318955</v>
      </c>
      <c r="G293" s="30">
        <f t="shared" si="16"/>
        <v>75.44356977333598</v>
      </c>
      <c r="H293" s="32"/>
      <c r="I293" s="67"/>
    </row>
    <row r="294" spans="1:9" s="63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  <c r="I294" s="67"/>
    </row>
    <row r="295" spans="1:9" s="63" customFormat="1" x14ac:dyDescent="0.25">
      <c r="A295" s="68" t="s">
        <v>451</v>
      </c>
      <c r="B295" s="74" t="s">
        <v>452</v>
      </c>
      <c r="C295" s="70" t="s">
        <v>19</v>
      </c>
      <c r="D295" s="33">
        <v>212.55470834011052</v>
      </c>
      <c r="E295" s="34">
        <v>123.52362823</v>
      </c>
      <c r="F295" s="34">
        <f t="shared" si="17"/>
        <v>-89.031080110110523</v>
      </c>
      <c r="G295" s="30">
        <f t="shared" si="16"/>
        <v>-41.886195231982896</v>
      </c>
      <c r="H295" s="32"/>
      <c r="I295" s="67"/>
    </row>
    <row r="296" spans="1:9" s="63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1">
        <f t="shared" si="17"/>
        <v>0</v>
      </c>
      <c r="G296" s="121">
        <f t="shared" si="16"/>
        <v>0</v>
      </c>
      <c r="H296" s="32"/>
      <c r="I296" s="67"/>
    </row>
    <row r="297" spans="1:9" s="63" customFormat="1" x14ac:dyDescent="0.25">
      <c r="A297" s="68" t="s">
        <v>454</v>
      </c>
      <c r="B297" s="74" t="s">
        <v>455</v>
      </c>
      <c r="C297" s="70" t="s">
        <v>19</v>
      </c>
      <c r="D297" s="33">
        <v>587.37546384773918</v>
      </c>
      <c r="E297" s="34">
        <v>385.44508770000004</v>
      </c>
      <c r="F297" s="34">
        <f t="shared" si="17"/>
        <v>-201.93037614773914</v>
      </c>
      <c r="G297" s="30">
        <f t="shared" si="16"/>
        <v>-34.37841526865072</v>
      </c>
      <c r="H297" s="32"/>
      <c r="I297" s="67"/>
    </row>
    <row r="298" spans="1:9" s="63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1">
        <f t="shared" si="17"/>
        <v>0</v>
      </c>
      <c r="G298" s="121">
        <f t="shared" si="16"/>
        <v>0</v>
      </c>
      <c r="H298" s="32"/>
      <c r="I298" s="67"/>
    </row>
    <row r="299" spans="1:9" s="63" customFormat="1" x14ac:dyDescent="0.25">
      <c r="A299" s="68" t="s">
        <v>457</v>
      </c>
      <c r="B299" s="74" t="s">
        <v>458</v>
      </c>
      <c r="C299" s="70" t="s">
        <v>19</v>
      </c>
      <c r="D299" s="33">
        <v>3717.1781223276025</v>
      </c>
      <c r="E299" s="34">
        <v>4579.2367411199994</v>
      </c>
      <c r="F299" s="34">
        <f t="shared" si="17"/>
        <v>862.05861879239683</v>
      </c>
      <c r="G299" s="30">
        <f t="shared" si="16"/>
        <v>23.191210924608523</v>
      </c>
      <c r="H299" s="32"/>
      <c r="I299" s="67"/>
    </row>
    <row r="300" spans="1:9" s="63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2021.1120019999357</v>
      </c>
      <c r="F300" s="34">
        <f t="shared" si="17"/>
        <v>2021.1120019999357</v>
      </c>
      <c r="G300" s="121">
        <f t="shared" si="16"/>
        <v>0</v>
      </c>
      <c r="H300" s="32"/>
      <c r="I300" s="67"/>
    </row>
    <row r="301" spans="1:9" s="63" customFormat="1" ht="31.5" x14ac:dyDescent="0.25">
      <c r="A301" s="68" t="s">
        <v>460</v>
      </c>
      <c r="B301" s="74" t="s">
        <v>461</v>
      </c>
      <c r="C301" s="70" t="s">
        <v>19</v>
      </c>
      <c r="D301" s="33">
        <v>98.360603168003493</v>
      </c>
      <c r="E301" s="34">
        <v>332.05377038540013</v>
      </c>
      <c r="F301" s="34">
        <f t="shared" si="17"/>
        <v>233.69316721739665</v>
      </c>
      <c r="G301" s="30">
        <f t="shared" si="16"/>
        <v>237.5881803187402</v>
      </c>
      <c r="H301" s="32"/>
      <c r="I301" s="67"/>
    </row>
    <row r="302" spans="1:9" s="63" customFormat="1" x14ac:dyDescent="0.25">
      <c r="A302" s="68" t="s">
        <v>462</v>
      </c>
      <c r="B302" s="75" t="s">
        <v>398</v>
      </c>
      <c r="C302" s="70" t="s">
        <v>19</v>
      </c>
      <c r="D302" s="33">
        <v>47.4963512757164</v>
      </c>
      <c r="E302" s="34">
        <v>316.90385528000002</v>
      </c>
      <c r="F302" s="34">
        <f t="shared" si="17"/>
        <v>269.40750400428362</v>
      </c>
      <c r="G302" s="30">
        <f t="shared" si="16"/>
        <v>567.21726357541149</v>
      </c>
      <c r="H302" s="32"/>
      <c r="I302" s="67"/>
    </row>
    <row r="303" spans="1:9" s="63" customFormat="1" x14ac:dyDescent="0.25">
      <c r="A303" s="68" t="s">
        <v>463</v>
      </c>
      <c r="B303" s="74" t="s">
        <v>464</v>
      </c>
      <c r="C303" s="70" t="s">
        <v>19</v>
      </c>
      <c r="D303" s="33">
        <v>421.71717298173189</v>
      </c>
      <c r="E303" s="34">
        <v>1073.3131652299994</v>
      </c>
      <c r="F303" s="34">
        <f t="shared" si="17"/>
        <v>651.59599224826752</v>
      </c>
      <c r="G303" s="30">
        <f t="shared" si="16"/>
        <v>154.5101869201076</v>
      </c>
      <c r="H303" s="32"/>
      <c r="I303" s="67"/>
    </row>
    <row r="304" spans="1:9" s="63" customFormat="1" x14ac:dyDescent="0.25">
      <c r="A304" s="68" t="s">
        <v>465</v>
      </c>
      <c r="B304" s="75" t="s">
        <v>398</v>
      </c>
      <c r="C304" s="70" t="s">
        <v>19</v>
      </c>
      <c r="D304" s="33">
        <v>200.25015007647994</v>
      </c>
      <c r="E304" s="34">
        <v>262.2774283900369</v>
      </c>
      <c r="F304" s="34">
        <f t="shared" si="17"/>
        <v>62.027278313556963</v>
      </c>
      <c r="G304" s="30">
        <f t="shared" si="16"/>
        <v>30.974897292145538</v>
      </c>
      <c r="H304" s="32"/>
      <c r="I304" s="67"/>
    </row>
    <row r="305" spans="1:9" s="63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88.24709203090498</v>
      </c>
      <c r="E305" s="34">
        <f>E167/1.2/E23*100</f>
        <v>119.11149578419256</v>
      </c>
      <c r="F305" s="34">
        <f>+SUM(E305)-SUM(D305)</f>
        <v>30.864403753287576</v>
      </c>
      <c r="G305" s="30">
        <f t="shared" si="16"/>
        <v>34.974981093403699</v>
      </c>
      <c r="H305" s="32"/>
      <c r="I305" s="67"/>
    </row>
    <row r="306" spans="1:9" s="63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  <c r="I306" s="67"/>
    </row>
    <row r="307" spans="1:9" s="63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  <c r="I307" s="67"/>
    </row>
    <row r="308" spans="1:9" s="63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  <c r="I308" s="67"/>
    </row>
    <row r="309" spans="1:9" s="63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  <c r="I309" s="67"/>
    </row>
    <row r="310" spans="1:9" s="63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  <c r="I310" s="67"/>
    </row>
    <row r="311" spans="1:9" s="63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102.3945999810163</v>
      </c>
      <c r="E311" s="34">
        <f>E173/1.2/E29*100</f>
        <v>100.85735594072713</v>
      </c>
      <c r="F311" s="34">
        <f t="shared" si="17"/>
        <v>-1.5372440402891669</v>
      </c>
      <c r="G311" s="34">
        <f t="shared" si="16"/>
        <v>-1.5012940531767964</v>
      </c>
      <c r="H311" s="32"/>
      <c r="I311" s="67"/>
    </row>
    <row r="312" spans="1:9" s="63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  <c r="I312" s="67"/>
    </row>
    <row r="313" spans="1:9" s="63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  <c r="I313" s="67"/>
    </row>
    <row r="314" spans="1:9" s="63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  <c r="I314" s="67"/>
    </row>
    <row r="315" spans="1:9" s="63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  <c r="I315" s="67"/>
    </row>
    <row r="316" spans="1:9" s="63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  <c r="I316" s="67"/>
    </row>
    <row r="317" spans="1:9" s="63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1"/>
      <c r="I317" s="67"/>
    </row>
    <row r="318" spans="1:9" s="63" customFormat="1" ht="19.5" thickBot="1" x14ac:dyDescent="0.3">
      <c r="A318" s="195" t="s">
        <v>491</v>
      </c>
      <c r="B318" s="196"/>
      <c r="C318" s="196"/>
      <c r="D318" s="196"/>
      <c r="E318" s="196"/>
      <c r="F318" s="196"/>
      <c r="G318" s="196"/>
      <c r="H318" s="197"/>
      <c r="I318" s="67"/>
    </row>
    <row r="319" spans="1:9" ht="31.5" x14ac:dyDescent="0.25">
      <c r="A319" s="84" t="s">
        <v>492</v>
      </c>
      <c r="B319" s="85" t="s">
        <v>493</v>
      </c>
      <c r="C319" s="86" t="s">
        <v>225</v>
      </c>
      <c r="D319" s="130" t="s">
        <v>698</v>
      </c>
      <c r="E319" s="130" t="s">
        <v>698</v>
      </c>
      <c r="F319" s="130" t="s">
        <v>698</v>
      </c>
      <c r="G319" s="130" t="s">
        <v>698</v>
      </c>
      <c r="H319" s="92"/>
    </row>
    <row r="320" spans="1:9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0" t="s">
        <v>698</v>
      </c>
      <c r="E325" s="130" t="s">
        <v>698</v>
      </c>
      <c r="F325" s="130" t="s">
        <v>698</v>
      </c>
      <c r="G325" s="130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0" t="s">
        <v>698</v>
      </c>
      <c r="E328" s="130" t="s">
        <v>698</v>
      </c>
      <c r="F328" s="130" t="s">
        <v>698</v>
      </c>
      <c r="G328" s="130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0" t="s">
        <v>698</v>
      </c>
      <c r="E332" s="130" t="s">
        <v>698</v>
      </c>
      <c r="F332" s="130" t="s">
        <v>698</v>
      </c>
      <c r="G332" s="130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0" t="s">
        <v>698</v>
      </c>
      <c r="E335" s="130" t="s">
        <v>698</v>
      </c>
      <c r="F335" s="130" t="s">
        <v>698</v>
      </c>
      <c r="G335" s="130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0" t="s">
        <v>698</v>
      </c>
      <c r="E339" s="130" t="s">
        <v>698</v>
      </c>
      <c r="F339" s="130" t="s">
        <v>698</v>
      </c>
      <c r="G339" s="130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6000.0713880000003</v>
      </c>
      <c r="E340" s="34">
        <v>1764.1397813220001</v>
      </c>
      <c r="F340" s="34">
        <f t="shared" ref="F340:F367" si="18">+SUM(E340)-SUM(D340)</f>
        <v>-4235.9316066780002</v>
      </c>
      <c r="G340" s="34">
        <f t="shared" ref="G340:G350" si="19">IFERROR(F340/D340*100,0)</f>
        <v>-70.598020136056419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6000.0713880000003</v>
      </c>
      <c r="E341" s="34">
        <v>1764.1397813220001</v>
      </c>
      <c r="F341" s="34">
        <f t="shared" si="18"/>
        <v>-4235.9316066780002</v>
      </c>
      <c r="G341" s="34">
        <f t="shared" si="19"/>
        <v>-70.598020136056419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6000.0713880000003</v>
      </c>
      <c r="E343" s="34">
        <v>1764.1397813220001</v>
      </c>
      <c r="F343" s="34">
        <f t="shared" si="18"/>
        <v>-4235.9316066780002</v>
      </c>
      <c r="G343" s="34">
        <f t="shared" si="19"/>
        <v>-70.598020136056419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578.94365455172465</v>
      </c>
      <c r="E344" s="34">
        <v>192.1649060000002</v>
      </c>
      <c r="F344" s="34">
        <f t="shared" si="18"/>
        <v>-386.77874855172445</v>
      </c>
      <c r="G344" s="34">
        <f t="shared" si="19"/>
        <v>-66.807666948384949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358.98103399999997</v>
      </c>
      <c r="E345" s="34">
        <v>97.134729750000005</v>
      </c>
      <c r="F345" s="34">
        <f t="shared" si="18"/>
        <v>-261.84630424999995</v>
      </c>
      <c r="G345" s="34">
        <f t="shared" si="19"/>
        <v>-72.941542713925102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358.98103399999997</v>
      </c>
      <c r="E346" s="34">
        <v>97.134729750000005</v>
      </c>
      <c r="F346" s="34">
        <f t="shared" si="18"/>
        <v>-261.84630424999995</v>
      </c>
      <c r="G346" s="34">
        <f t="shared" si="19"/>
        <v>-72.941542713925102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358.98103399999997</v>
      </c>
      <c r="E348" s="34">
        <v>97.134729750000005</v>
      </c>
      <c r="F348" s="34">
        <f t="shared" si="18"/>
        <v>-261.84630424999995</v>
      </c>
      <c r="G348" s="34">
        <f t="shared" si="19"/>
        <v>-72.941542713925102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209051</v>
      </c>
      <c r="E349" s="34">
        <v>209726.61248199997</v>
      </c>
      <c r="F349" s="34">
        <f t="shared" si="18"/>
        <v>675.61248199996771</v>
      </c>
      <c r="G349" s="34">
        <f t="shared" si="19"/>
        <v>0.32318069848982672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5561.146549170001</v>
      </c>
      <c r="E350" s="34">
        <v>1398.7641388200007</v>
      </c>
      <c r="F350" s="34">
        <f t="shared" si="18"/>
        <v>-4162.3824103500001</v>
      </c>
      <c r="G350" s="34">
        <f t="shared" si="19"/>
        <v>-74.847558386520745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0" t="s">
        <v>698</v>
      </c>
      <c r="E351" s="130" t="s">
        <v>698</v>
      </c>
      <c r="F351" s="130" t="s">
        <v>698</v>
      </c>
      <c r="G351" s="130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0" t="s">
        <v>698</v>
      </c>
      <c r="E356" s="130" t="s">
        <v>698</v>
      </c>
      <c r="F356" s="130" t="s">
        <v>698</v>
      </c>
      <c r="G356" s="130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171" t="s">
        <v>584</v>
      </c>
      <c r="C367" s="83" t="s">
        <v>585</v>
      </c>
      <c r="D367" s="172">
        <v>2170.3624999999997</v>
      </c>
      <c r="E367" s="40">
        <v>2014.6133333333332</v>
      </c>
      <c r="F367" s="40">
        <f t="shared" si="18"/>
        <v>-155.7491666666665</v>
      </c>
      <c r="G367" s="40">
        <f t="shared" ref="G367" si="21">IFERROR(F367/D367*100,0)</f>
        <v>-7.176182166189589</v>
      </c>
      <c r="H367" s="94"/>
    </row>
    <row r="368" spans="1:8" x14ac:dyDescent="0.25">
      <c r="A368" s="198" t="s">
        <v>586</v>
      </c>
      <c r="B368" s="199"/>
      <c r="C368" s="199"/>
      <c r="D368" s="199"/>
      <c r="E368" s="199"/>
      <c r="F368" s="199"/>
      <c r="G368" s="199"/>
      <c r="H368" s="200"/>
    </row>
    <row r="369" spans="1:9" ht="16.5" thickBot="1" x14ac:dyDescent="0.3">
      <c r="A369" s="198"/>
      <c r="B369" s="199"/>
      <c r="C369" s="199"/>
      <c r="D369" s="199"/>
      <c r="E369" s="199"/>
      <c r="F369" s="199"/>
      <c r="G369" s="199"/>
      <c r="H369" s="200"/>
    </row>
    <row r="370" spans="1:9" s="54" customFormat="1" ht="67.5" customHeight="1" x14ac:dyDescent="0.25">
      <c r="A370" s="201" t="s">
        <v>6</v>
      </c>
      <c r="B370" s="203" t="s">
        <v>7</v>
      </c>
      <c r="C370" s="205" t="s">
        <v>8</v>
      </c>
      <c r="D370" s="207" t="s">
        <v>729</v>
      </c>
      <c r="E370" s="208"/>
      <c r="F370" s="209" t="s">
        <v>9</v>
      </c>
      <c r="G370" s="208"/>
      <c r="H370" s="220" t="s">
        <v>10</v>
      </c>
      <c r="I370" s="174"/>
    </row>
    <row r="371" spans="1:9" s="54" customFormat="1" x14ac:dyDescent="0.25">
      <c r="A371" s="202"/>
      <c r="B371" s="204"/>
      <c r="C371" s="206"/>
      <c r="D371" s="95" t="s">
        <v>11</v>
      </c>
      <c r="E371" s="57" t="s">
        <v>12</v>
      </c>
      <c r="F371" s="57" t="s">
        <v>13</v>
      </c>
      <c r="G371" s="58" t="s">
        <v>14</v>
      </c>
      <c r="H371" s="221"/>
      <c r="I371" s="174"/>
    </row>
    <row r="372" spans="1:9" ht="16.5" thickBot="1" x14ac:dyDescent="0.3">
      <c r="A372" s="96">
        <v>1</v>
      </c>
      <c r="B372" s="97">
        <v>2</v>
      </c>
      <c r="C372" s="98">
        <v>3</v>
      </c>
      <c r="D372" s="99">
        <v>4</v>
      </c>
      <c r="E372" s="100">
        <v>5</v>
      </c>
      <c r="F372" s="100">
        <v>6</v>
      </c>
      <c r="G372" s="100">
        <v>7</v>
      </c>
      <c r="H372" s="101">
        <v>8</v>
      </c>
    </row>
    <row r="373" spans="1:9" x14ac:dyDescent="0.25">
      <c r="A373" s="223" t="s">
        <v>587</v>
      </c>
      <c r="B373" s="224"/>
      <c r="C373" s="70" t="s">
        <v>19</v>
      </c>
      <c r="D373" s="123">
        <f t="shared" ref="D373:E373" si="22">SUM(D374,D431)</f>
        <v>3576.33341397</v>
      </c>
      <c r="E373" s="26">
        <f t="shared" si="22"/>
        <v>769.93743106000022</v>
      </c>
      <c r="F373" s="124">
        <f t="shared" ref="F373:F432" si="23">+SUM(E373)-SUM(D373)</f>
        <v>-2806.3959829099999</v>
      </c>
      <c r="G373" s="102">
        <f t="shared" ref="G373:G432" si="24">IFERROR(F373/D373*100,0)</f>
        <v>-78.471318472364928</v>
      </c>
      <c r="H373" s="103"/>
    </row>
    <row r="374" spans="1:9" x14ac:dyDescent="0.25">
      <c r="A374" s="68" t="s">
        <v>17</v>
      </c>
      <c r="B374" s="104" t="s">
        <v>588</v>
      </c>
      <c r="C374" s="70" t="s">
        <v>19</v>
      </c>
      <c r="D374" s="125">
        <f t="shared" ref="D374:E374" si="25">SUM(D375,D399,D427,D428)</f>
        <v>3576.33341397</v>
      </c>
      <c r="E374" s="34">
        <f t="shared" si="25"/>
        <v>769.93743106000022</v>
      </c>
      <c r="F374" s="34">
        <f t="shared" si="23"/>
        <v>-2806.3959829099999</v>
      </c>
      <c r="G374" s="105">
        <f t="shared" si="24"/>
        <v>-78.471318472364928</v>
      </c>
      <c r="H374" s="106"/>
    </row>
    <row r="375" spans="1:9" x14ac:dyDescent="0.25">
      <c r="A375" s="68" t="s">
        <v>20</v>
      </c>
      <c r="B375" s="71" t="s">
        <v>589</v>
      </c>
      <c r="C375" s="70" t="s">
        <v>19</v>
      </c>
      <c r="D375" s="125">
        <f t="shared" ref="D375:E375" si="26">SUM(D376,D394,D398)</f>
        <v>2895.5419417000003</v>
      </c>
      <c r="E375" s="34">
        <f t="shared" si="26"/>
        <v>668.13645417000032</v>
      </c>
      <c r="F375" s="34">
        <f t="shared" si="23"/>
        <v>-2227.4054875299998</v>
      </c>
      <c r="G375" s="105">
        <f t="shared" si="24"/>
        <v>-76.925340139340861</v>
      </c>
      <c r="H375" s="106"/>
    </row>
    <row r="376" spans="1:9" ht="31.5" x14ac:dyDescent="0.25">
      <c r="A376" s="68" t="s">
        <v>22</v>
      </c>
      <c r="B376" s="74" t="s">
        <v>590</v>
      </c>
      <c r="C376" s="70" t="s">
        <v>19</v>
      </c>
      <c r="D376" s="125">
        <f t="shared" ref="D376:E376" si="27">SUM(D377,D381,D382,D383,D384,D389,D390,D391)</f>
        <v>2895.5419417000003</v>
      </c>
      <c r="E376" s="34">
        <f t="shared" si="27"/>
        <v>668.13645417000032</v>
      </c>
      <c r="F376" s="105">
        <f t="shared" si="23"/>
        <v>-2227.4054875299998</v>
      </c>
      <c r="G376" s="105">
        <f t="shared" si="24"/>
        <v>-76.925340139340861</v>
      </c>
      <c r="H376" s="106"/>
    </row>
    <row r="377" spans="1:9" x14ac:dyDescent="0.25">
      <c r="A377" s="68" t="s">
        <v>591</v>
      </c>
      <c r="B377" s="75" t="s">
        <v>592</v>
      </c>
      <c r="C377" s="70" t="s">
        <v>19</v>
      </c>
      <c r="D377" s="126" t="s">
        <v>225</v>
      </c>
      <c r="E377" s="126" t="s">
        <v>225</v>
      </c>
      <c r="F377" s="30">
        <f t="shared" si="23"/>
        <v>0</v>
      </c>
      <c r="G377" s="107">
        <f t="shared" si="24"/>
        <v>0</v>
      </c>
      <c r="H377" s="106"/>
    </row>
    <row r="378" spans="1:9" ht="31.5" x14ac:dyDescent="0.25">
      <c r="A378" s="68" t="s">
        <v>593</v>
      </c>
      <c r="B378" s="76" t="s">
        <v>23</v>
      </c>
      <c r="C378" s="70" t="s">
        <v>19</v>
      </c>
      <c r="D378" s="126" t="s">
        <v>225</v>
      </c>
      <c r="E378" s="126" t="s">
        <v>225</v>
      </c>
      <c r="F378" s="30">
        <f t="shared" si="23"/>
        <v>0</v>
      </c>
      <c r="G378" s="30">
        <f t="shared" si="24"/>
        <v>0</v>
      </c>
      <c r="H378" s="106"/>
    </row>
    <row r="379" spans="1:9" ht="31.5" x14ac:dyDescent="0.25">
      <c r="A379" s="68" t="s">
        <v>594</v>
      </c>
      <c r="B379" s="76" t="s">
        <v>25</v>
      </c>
      <c r="C379" s="70" t="s">
        <v>19</v>
      </c>
      <c r="D379" s="126" t="s">
        <v>225</v>
      </c>
      <c r="E379" s="126" t="s">
        <v>225</v>
      </c>
      <c r="F379" s="30">
        <f t="shared" si="23"/>
        <v>0</v>
      </c>
      <c r="G379" s="30">
        <f t="shared" si="24"/>
        <v>0</v>
      </c>
      <c r="H379" s="106"/>
    </row>
    <row r="380" spans="1:9" ht="31.5" x14ac:dyDescent="0.25">
      <c r="A380" s="68" t="s">
        <v>595</v>
      </c>
      <c r="B380" s="76" t="s">
        <v>27</v>
      </c>
      <c r="C380" s="70" t="s">
        <v>19</v>
      </c>
      <c r="D380" s="126" t="s">
        <v>225</v>
      </c>
      <c r="E380" s="126" t="s">
        <v>225</v>
      </c>
      <c r="F380" s="30">
        <f t="shared" si="23"/>
        <v>0</v>
      </c>
      <c r="G380" s="30">
        <f t="shared" si="24"/>
        <v>0</v>
      </c>
      <c r="H380" s="106"/>
    </row>
    <row r="381" spans="1:9" x14ac:dyDescent="0.25">
      <c r="A381" s="68" t="s">
        <v>596</v>
      </c>
      <c r="B381" s="75" t="s">
        <v>597</v>
      </c>
      <c r="C381" s="70" t="s">
        <v>19</v>
      </c>
      <c r="D381" s="126" t="s">
        <v>225</v>
      </c>
      <c r="E381" s="126" t="s">
        <v>225</v>
      </c>
      <c r="F381" s="30">
        <f t="shared" si="23"/>
        <v>0</v>
      </c>
      <c r="G381" s="30">
        <f t="shared" si="24"/>
        <v>0</v>
      </c>
      <c r="H381" s="106"/>
    </row>
    <row r="382" spans="1:9" x14ac:dyDescent="0.25">
      <c r="A382" s="68" t="s">
        <v>598</v>
      </c>
      <c r="B382" s="75" t="s">
        <v>599</v>
      </c>
      <c r="C382" s="70" t="s">
        <v>19</v>
      </c>
      <c r="D382" s="125">
        <v>0</v>
      </c>
      <c r="E382" s="34">
        <v>0</v>
      </c>
      <c r="F382" s="105">
        <f t="shared" si="23"/>
        <v>0</v>
      </c>
      <c r="G382" s="105">
        <f t="shared" si="24"/>
        <v>0</v>
      </c>
      <c r="H382" s="106"/>
    </row>
    <row r="383" spans="1:9" x14ac:dyDescent="0.25">
      <c r="A383" s="68" t="s">
        <v>600</v>
      </c>
      <c r="B383" s="75" t="s">
        <v>601</v>
      </c>
      <c r="C383" s="70" t="s">
        <v>19</v>
      </c>
      <c r="D383" s="126" t="s">
        <v>225</v>
      </c>
      <c r="E383" s="126" t="s">
        <v>225</v>
      </c>
      <c r="F383" s="30">
        <f t="shared" si="23"/>
        <v>0</v>
      </c>
      <c r="G383" s="30">
        <f t="shared" si="24"/>
        <v>0</v>
      </c>
      <c r="H383" s="106"/>
    </row>
    <row r="384" spans="1:9" x14ac:dyDescent="0.25">
      <c r="A384" s="68" t="s">
        <v>602</v>
      </c>
      <c r="B384" s="75" t="s">
        <v>603</v>
      </c>
      <c r="C384" s="70" t="s">
        <v>19</v>
      </c>
      <c r="D384" s="125">
        <f t="shared" ref="D384:E384" si="28">SUM(D385,D387)</f>
        <v>2895.5419417000003</v>
      </c>
      <c r="E384" s="34">
        <f t="shared" si="28"/>
        <v>668.13645417000032</v>
      </c>
      <c r="F384" s="105">
        <f t="shared" si="23"/>
        <v>-2227.4054875299998</v>
      </c>
      <c r="G384" s="105">
        <f t="shared" si="24"/>
        <v>-76.925340139340861</v>
      </c>
      <c r="H384" s="106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6" t="s">
        <v>225</v>
      </c>
      <c r="E385" s="126" t="s">
        <v>225</v>
      </c>
      <c r="F385" s="30">
        <f t="shared" si="23"/>
        <v>0</v>
      </c>
      <c r="G385" s="30">
        <f t="shared" si="24"/>
        <v>0</v>
      </c>
      <c r="H385" s="106"/>
    </row>
    <row r="386" spans="1:8" x14ac:dyDescent="0.25">
      <c r="A386" s="68" t="s">
        <v>606</v>
      </c>
      <c r="B386" s="76" t="s">
        <v>607</v>
      </c>
      <c r="C386" s="70" t="s">
        <v>19</v>
      </c>
      <c r="D386" s="126" t="s">
        <v>225</v>
      </c>
      <c r="E386" s="126" t="s">
        <v>225</v>
      </c>
      <c r="F386" s="30">
        <f t="shared" si="23"/>
        <v>0</v>
      </c>
      <c r="G386" s="30">
        <f t="shared" si="24"/>
        <v>0</v>
      </c>
      <c r="H386" s="106"/>
    </row>
    <row r="387" spans="1:8" x14ac:dyDescent="0.25">
      <c r="A387" s="68" t="s">
        <v>608</v>
      </c>
      <c r="B387" s="76" t="s">
        <v>609</v>
      </c>
      <c r="C387" s="70" t="s">
        <v>19</v>
      </c>
      <c r="D387" s="125">
        <v>2895.5419417000003</v>
      </c>
      <c r="E387" s="34">
        <v>668.13645417000032</v>
      </c>
      <c r="F387" s="105">
        <f t="shared" si="23"/>
        <v>-2227.4054875299998</v>
      </c>
      <c r="G387" s="105">
        <f t="shared" si="24"/>
        <v>-76.925340139340861</v>
      </c>
      <c r="H387" s="106"/>
    </row>
    <row r="388" spans="1:8" x14ac:dyDescent="0.25">
      <c r="A388" s="68" t="s">
        <v>610</v>
      </c>
      <c r="B388" s="76" t="s">
        <v>607</v>
      </c>
      <c r="C388" s="70" t="s">
        <v>19</v>
      </c>
      <c r="D388" s="125">
        <v>2895.5419417000003</v>
      </c>
      <c r="E388" s="34">
        <v>668.13645417000032</v>
      </c>
      <c r="F388" s="105">
        <f t="shared" si="23"/>
        <v>-2227.4054875299998</v>
      </c>
      <c r="G388" s="105">
        <f t="shared" si="24"/>
        <v>-76.925340139340861</v>
      </c>
      <c r="H388" s="106"/>
    </row>
    <row r="389" spans="1:8" x14ac:dyDescent="0.25">
      <c r="A389" s="68" t="s">
        <v>611</v>
      </c>
      <c r="B389" s="75" t="s">
        <v>612</v>
      </c>
      <c r="C389" s="70" t="s">
        <v>19</v>
      </c>
      <c r="D389" s="125">
        <v>0</v>
      </c>
      <c r="E389" s="34" t="s">
        <v>225</v>
      </c>
      <c r="F389" s="105">
        <f t="shared" si="23"/>
        <v>0</v>
      </c>
      <c r="G389" s="105">
        <f t="shared" si="24"/>
        <v>0</v>
      </c>
      <c r="H389" s="106"/>
    </row>
    <row r="390" spans="1:8" x14ac:dyDescent="0.25">
      <c r="A390" s="68" t="s">
        <v>613</v>
      </c>
      <c r="B390" s="75" t="s">
        <v>421</v>
      </c>
      <c r="C390" s="70" t="s">
        <v>19</v>
      </c>
      <c r="D390" s="126" t="s">
        <v>225</v>
      </c>
      <c r="E390" s="126" t="s">
        <v>225</v>
      </c>
      <c r="F390" s="30">
        <f t="shared" si="23"/>
        <v>0</v>
      </c>
      <c r="G390" s="30">
        <f t="shared" si="24"/>
        <v>0</v>
      </c>
      <c r="H390" s="106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6" t="s">
        <v>225</v>
      </c>
      <c r="E391" s="126" t="s">
        <v>225</v>
      </c>
      <c r="F391" s="30">
        <f t="shared" si="23"/>
        <v>0</v>
      </c>
      <c r="G391" s="107">
        <f t="shared" si="24"/>
        <v>0</v>
      </c>
      <c r="H391" s="106"/>
    </row>
    <row r="392" spans="1:8" x14ac:dyDescent="0.25">
      <c r="A392" s="68" t="s">
        <v>616</v>
      </c>
      <c r="B392" s="76" t="s">
        <v>43</v>
      </c>
      <c r="C392" s="70" t="s">
        <v>19</v>
      </c>
      <c r="D392" s="126" t="s">
        <v>225</v>
      </c>
      <c r="E392" s="126" t="s">
        <v>225</v>
      </c>
      <c r="F392" s="30">
        <f t="shared" si="23"/>
        <v>0</v>
      </c>
      <c r="G392" s="30">
        <f t="shared" si="24"/>
        <v>0</v>
      </c>
      <c r="H392" s="106"/>
    </row>
    <row r="393" spans="1:8" x14ac:dyDescent="0.25">
      <c r="A393" s="68" t="s">
        <v>617</v>
      </c>
      <c r="B393" s="108" t="s">
        <v>45</v>
      </c>
      <c r="C393" s="70" t="s">
        <v>19</v>
      </c>
      <c r="D393" s="126" t="s">
        <v>225</v>
      </c>
      <c r="E393" s="126" t="s">
        <v>225</v>
      </c>
      <c r="F393" s="30">
        <f t="shared" si="23"/>
        <v>0</v>
      </c>
      <c r="G393" s="30">
        <f t="shared" si="24"/>
        <v>0</v>
      </c>
      <c r="H393" s="106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6" t="s">
        <v>225</v>
      </c>
      <c r="E394" s="126" t="s">
        <v>225</v>
      </c>
      <c r="F394" s="30">
        <f t="shared" si="23"/>
        <v>0</v>
      </c>
      <c r="G394" s="107">
        <f t="shared" si="24"/>
        <v>0</v>
      </c>
      <c r="H394" s="106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6" t="s">
        <v>225</v>
      </c>
      <c r="E395" s="126" t="s">
        <v>225</v>
      </c>
      <c r="F395" s="30">
        <f t="shared" si="23"/>
        <v>0</v>
      </c>
      <c r="G395" s="107">
        <f t="shared" si="24"/>
        <v>0</v>
      </c>
      <c r="H395" s="106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6" t="s">
        <v>225</v>
      </c>
      <c r="E396" s="126" t="s">
        <v>225</v>
      </c>
      <c r="F396" s="30">
        <f t="shared" si="23"/>
        <v>0</v>
      </c>
      <c r="G396" s="107">
        <f t="shared" si="24"/>
        <v>0</v>
      </c>
      <c r="H396" s="106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6" t="s">
        <v>225</v>
      </c>
      <c r="E397" s="126" t="s">
        <v>225</v>
      </c>
      <c r="F397" s="30">
        <f t="shared" si="23"/>
        <v>0</v>
      </c>
      <c r="G397" s="107">
        <f t="shared" si="24"/>
        <v>0</v>
      </c>
      <c r="H397" s="106"/>
    </row>
    <row r="398" spans="1:8" x14ac:dyDescent="0.25">
      <c r="A398" s="68" t="s">
        <v>26</v>
      </c>
      <c r="B398" s="74" t="s">
        <v>622</v>
      </c>
      <c r="C398" s="70" t="s">
        <v>19</v>
      </c>
      <c r="D398" s="125">
        <v>0</v>
      </c>
      <c r="E398" s="34">
        <v>0</v>
      </c>
      <c r="F398" s="105">
        <f t="shared" si="23"/>
        <v>0</v>
      </c>
      <c r="G398" s="105">
        <f t="shared" si="24"/>
        <v>0</v>
      </c>
      <c r="H398" s="106"/>
    </row>
    <row r="399" spans="1:8" x14ac:dyDescent="0.25">
      <c r="A399" s="68" t="s">
        <v>28</v>
      </c>
      <c r="B399" s="71" t="s">
        <v>623</v>
      </c>
      <c r="C399" s="70" t="s">
        <v>19</v>
      </c>
      <c r="D399" s="125">
        <f>D400+D414+D413</f>
        <v>523.67632861999994</v>
      </c>
      <c r="E399" s="34">
        <f>E400+E414+E413</f>
        <v>49.335519720000008</v>
      </c>
      <c r="F399" s="34">
        <f t="shared" si="23"/>
        <v>-474.34080889999996</v>
      </c>
      <c r="G399" s="105">
        <f t="shared" si="24"/>
        <v>-90.579005193912494</v>
      </c>
      <c r="H399" s="106"/>
    </row>
    <row r="400" spans="1:8" x14ac:dyDescent="0.25">
      <c r="A400" s="68" t="s">
        <v>624</v>
      </c>
      <c r="B400" s="74" t="s">
        <v>625</v>
      </c>
      <c r="C400" s="70" t="s">
        <v>19</v>
      </c>
      <c r="D400" s="125">
        <f>SUM(D401,D405:D410)</f>
        <v>521.59784036999997</v>
      </c>
      <c r="E400" s="34">
        <f>SUM(E401,E405:E410)</f>
        <v>49.312048530000006</v>
      </c>
      <c r="F400" s="105">
        <f t="shared" si="23"/>
        <v>-472.28579183999994</v>
      </c>
      <c r="G400" s="105">
        <f t="shared" si="24"/>
        <v>-90.545963822430693</v>
      </c>
      <c r="H400" s="106"/>
    </row>
    <row r="401" spans="1:8" x14ac:dyDescent="0.25">
      <c r="A401" s="68" t="s">
        <v>626</v>
      </c>
      <c r="B401" s="75" t="s">
        <v>627</v>
      </c>
      <c r="C401" s="70" t="s">
        <v>19</v>
      </c>
      <c r="D401" s="126" t="s">
        <v>225</v>
      </c>
      <c r="E401" s="126" t="s">
        <v>225</v>
      </c>
      <c r="F401" s="30">
        <f>+SUM(E401)-SUM(D401)</f>
        <v>0</v>
      </c>
      <c r="G401" s="105">
        <f t="shared" si="24"/>
        <v>0</v>
      </c>
      <c r="H401" s="106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6" t="s">
        <v>225</v>
      </c>
      <c r="E402" s="126" t="s">
        <v>225</v>
      </c>
      <c r="F402" s="30">
        <f t="shared" si="23"/>
        <v>0</v>
      </c>
      <c r="G402" s="30">
        <f t="shared" si="24"/>
        <v>0</v>
      </c>
      <c r="H402" s="106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6" t="s">
        <v>225</v>
      </c>
      <c r="E403" s="126" t="s">
        <v>225</v>
      </c>
      <c r="F403" s="30">
        <f t="shared" si="23"/>
        <v>0</v>
      </c>
      <c r="G403" s="30">
        <f t="shared" si="24"/>
        <v>0</v>
      </c>
      <c r="H403" s="106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6" t="s">
        <v>225</v>
      </c>
      <c r="E404" s="126" t="s">
        <v>225</v>
      </c>
      <c r="F404" s="30">
        <f t="shared" si="23"/>
        <v>0</v>
      </c>
      <c r="G404" s="30">
        <f t="shared" si="24"/>
        <v>0</v>
      </c>
      <c r="H404" s="106"/>
    </row>
    <row r="405" spans="1:8" x14ac:dyDescent="0.25">
      <c r="A405" s="68" t="s">
        <v>631</v>
      </c>
      <c r="B405" s="75" t="s">
        <v>407</v>
      </c>
      <c r="C405" s="70" t="s">
        <v>19</v>
      </c>
      <c r="D405" s="126" t="s">
        <v>225</v>
      </c>
      <c r="E405" s="126" t="s">
        <v>225</v>
      </c>
      <c r="F405" s="30">
        <f t="shared" si="23"/>
        <v>0</v>
      </c>
      <c r="G405" s="30">
        <f t="shared" si="24"/>
        <v>0</v>
      </c>
      <c r="H405" s="106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521.59784036999997</v>
      </c>
      <c r="E406" s="34">
        <v>49.312048530000006</v>
      </c>
      <c r="F406" s="105">
        <f t="shared" si="23"/>
        <v>-472.28579183999994</v>
      </c>
      <c r="G406" s="105">
        <f t="shared" si="24"/>
        <v>-90.545963822430693</v>
      </c>
      <c r="H406" s="106"/>
    </row>
    <row r="407" spans="1:8" x14ac:dyDescent="0.25">
      <c r="A407" s="68" t="s">
        <v>633</v>
      </c>
      <c r="B407" s="75" t="s">
        <v>413</v>
      </c>
      <c r="C407" s="70" t="s">
        <v>19</v>
      </c>
      <c r="D407" s="126" t="s">
        <v>225</v>
      </c>
      <c r="E407" s="126" t="s">
        <v>225</v>
      </c>
      <c r="F407" s="30">
        <f t="shared" si="23"/>
        <v>0</v>
      </c>
      <c r="G407" s="30">
        <f t="shared" si="24"/>
        <v>0</v>
      </c>
      <c r="H407" s="106"/>
    </row>
    <row r="408" spans="1:8" x14ac:dyDescent="0.25">
      <c r="A408" s="68" t="s">
        <v>634</v>
      </c>
      <c r="B408" s="75" t="s">
        <v>419</v>
      </c>
      <c r="C408" s="70" t="s">
        <v>19</v>
      </c>
      <c r="D408" s="126" t="s">
        <v>225</v>
      </c>
      <c r="E408" s="126" t="s">
        <v>225</v>
      </c>
      <c r="F408" s="30">
        <f t="shared" si="23"/>
        <v>0</v>
      </c>
      <c r="G408" s="30">
        <f t="shared" si="24"/>
        <v>0</v>
      </c>
      <c r="H408" s="106"/>
    </row>
    <row r="409" spans="1:8" x14ac:dyDescent="0.25">
      <c r="A409" s="68" t="s">
        <v>635</v>
      </c>
      <c r="B409" s="75" t="s">
        <v>421</v>
      </c>
      <c r="C409" s="70" t="s">
        <v>19</v>
      </c>
      <c r="D409" s="126" t="s">
        <v>225</v>
      </c>
      <c r="E409" s="126" t="s">
        <v>225</v>
      </c>
      <c r="F409" s="30">
        <f t="shared" si="23"/>
        <v>0</v>
      </c>
      <c r="G409" s="30">
        <f t="shared" si="24"/>
        <v>0</v>
      </c>
      <c r="H409" s="106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6" t="s">
        <v>225</v>
      </c>
      <c r="E410" s="126" t="s">
        <v>225</v>
      </c>
      <c r="F410" s="30">
        <f t="shared" si="23"/>
        <v>0</v>
      </c>
      <c r="G410" s="30">
        <f t="shared" si="24"/>
        <v>0</v>
      </c>
      <c r="H410" s="106"/>
    </row>
    <row r="411" spans="1:8" x14ac:dyDescent="0.25">
      <c r="A411" s="68" t="s">
        <v>637</v>
      </c>
      <c r="B411" s="76" t="s">
        <v>43</v>
      </c>
      <c r="C411" s="70" t="s">
        <v>19</v>
      </c>
      <c r="D411" s="126" t="s">
        <v>225</v>
      </c>
      <c r="E411" s="126" t="s">
        <v>225</v>
      </c>
      <c r="F411" s="30">
        <f t="shared" si="23"/>
        <v>0</v>
      </c>
      <c r="G411" s="30">
        <f t="shared" si="24"/>
        <v>0</v>
      </c>
      <c r="H411" s="106"/>
    </row>
    <row r="412" spans="1:8" x14ac:dyDescent="0.25">
      <c r="A412" s="68" t="s">
        <v>638</v>
      </c>
      <c r="B412" s="108" t="s">
        <v>45</v>
      </c>
      <c r="C412" s="70" t="s">
        <v>19</v>
      </c>
      <c r="D412" s="126" t="s">
        <v>225</v>
      </c>
      <c r="E412" s="126" t="s">
        <v>225</v>
      </c>
      <c r="F412" s="30">
        <f t="shared" si="23"/>
        <v>0</v>
      </c>
      <c r="G412" s="30">
        <f t="shared" si="24"/>
        <v>0</v>
      </c>
      <c r="H412" s="106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2.0784882499999369</v>
      </c>
      <c r="E413" s="34">
        <v>2.3471189999999999E-2</v>
      </c>
      <c r="F413" s="105">
        <f t="shared" si="23"/>
        <v>-2.0550170599999369</v>
      </c>
      <c r="G413" s="105">
        <f t="shared" si="24"/>
        <v>-98.870756666533921</v>
      </c>
      <c r="H413" s="106"/>
    </row>
    <row r="414" spans="1:8" x14ac:dyDescent="0.25">
      <c r="A414" s="68" t="s">
        <v>641</v>
      </c>
      <c r="B414" s="74" t="s">
        <v>642</v>
      </c>
      <c r="C414" s="70" t="s">
        <v>19</v>
      </c>
      <c r="D414" s="125">
        <f>SUM(D415,D419:D424)</f>
        <v>0</v>
      </c>
      <c r="E414" s="34">
        <f>SUM(E415,E419:E424)</f>
        <v>0</v>
      </c>
      <c r="F414" s="34">
        <f t="shared" si="23"/>
        <v>0</v>
      </c>
      <c r="G414" s="105">
        <f t="shared" si="24"/>
        <v>0</v>
      </c>
      <c r="H414" s="106"/>
    </row>
    <row r="415" spans="1:8" x14ac:dyDescent="0.25">
      <c r="A415" s="68" t="s">
        <v>643</v>
      </c>
      <c r="B415" s="75" t="s">
        <v>627</v>
      </c>
      <c r="C415" s="70" t="s">
        <v>19</v>
      </c>
      <c r="D415" s="126" t="s">
        <v>225</v>
      </c>
      <c r="E415" s="126" t="s">
        <v>225</v>
      </c>
      <c r="F415" s="30">
        <f t="shared" si="23"/>
        <v>0</v>
      </c>
      <c r="G415" s="30">
        <f t="shared" si="24"/>
        <v>0</v>
      </c>
      <c r="H415" s="106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6" t="s">
        <v>225</v>
      </c>
      <c r="E416" s="126" t="s">
        <v>225</v>
      </c>
      <c r="F416" s="30">
        <f t="shared" si="23"/>
        <v>0</v>
      </c>
      <c r="G416" s="30">
        <f t="shared" si="24"/>
        <v>0</v>
      </c>
      <c r="H416" s="106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6" t="s">
        <v>225</v>
      </c>
      <c r="E417" s="126" t="s">
        <v>225</v>
      </c>
      <c r="F417" s="30">
        <f t="shared" si="23"/>
        <v>0</v>
      </c>
      <c r="G417" s="30">
        <f t="shared" si="24"/>
        <v>0</v>
      </c>
      <c r="H417" s="106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6" t="s">
        <v>225</v>
      </c>
      <c r="E418" s="126" t="s">
        <v>225</v>
      </c>
      <c r="F418" s="30">
        <f t="shared" si="23"/>
        <v>0</v>
      </c>
      <c r="G418" s="30">
        <f t="shared" si="24"/>
        <v>0</v>
      </c>
      <c r="H418" s="106"/>
    </row>
    <row r="419" spans="1:8" x14ac:dyDescent="0.25">
      <c r="A419" s="68" t="s">
        <v>647</v>
      </c>
      <c r="B419" s="75" t="s">
        <v>407</v>
      </c>
      <c r="C419" s="70" t="s">
        <v>19</v>
      </c>
      <c r="D419" s="126" t="s">
        <v>225</v>
      </c>
      <c r="E419" s="126" t="s">
        <v>225</v>
      </c>
      <c r="F419" s="30">
        <f t="shared" si="23"/>
        <v>0</v>
      </c>
      <c r="G419" s="30">
        <f t="shared" si="24"/>
        <v>0</v>
      </c>
      <c r="H419" s="106"/>
    </row>
    <row r="420" spans="1:8" x14ac:dyDescent="0.25">
      <c r="A420" s="68" t="s">
        <v>648</v>
      </c>
      <c r="B420" s="75" t="s">
        <v>410</v>
      </c>
      <c r="C420" s="70" t="s">
        <v>19</v>
      </c>
      <c r="D420" s="125">
        <v>0</v>
      </c>
      <c r="E420" s="34">
        <v>0</v>
      </c>
      <c r="F420" s="34">
        <f t="shared" si="23"/>
        <v>0</v>
      </c>
      <c r="G420" s="105">
        <f t="shared" si="24"/>
        <v>0</v>
      </c>
      <c r="H420" s="106"/>
    </row>
    <row r="421" spans="1:8" x14ac:dyDescent="0.25">
      <c r="A421" s="68" t="s">
        <v>649</v>
      </c>
      <c r="B421" s="75" t="s">
        <v>413</v>
      </c>
      <c r="C421" s="70" t="s">
        <v>19</v>
      </c>
      <c r="D421" s="126" t="s">
        <v>225</v>
      </c>
      <c r="E421" s="126" t="s">
        <v>225</v>
      </c>
      <c r="F421" s="30">
        <f t="shared" si="23"/>
        <v>0</v>
      </c>
      <c r="G421" s="30">
        <f t="shared" si="24"/>
        <v>0</v>
      </c>
      <c r="H421" s="106"/>
    </row>
    <row r="422" spans="1:8" x14ac:dyDescent="0.25">
      <c r="A422" s="68" t="s">
        <v>650</v>
      </c>
      <c r="B422" s="75" t="s">
        <v>419</v>
      </c>
      <c r="C422" s="70" t="s">
        <v>19</v>
      </c>
      <c r="D422" s="126" t="s">
        <v>225</v>
      </c>
      <c r="E422" s="126" t="s">
        <v>225</v>
      </c>
      <c r="F422" s="30">
        <f t="shared" si="23"/>
        <v>0</v>
      </c>
      <c r="G422" s="30">
        <f t="shared" si="24"/>
        <v>0</v>
      </c>
      <c r="H422" s="106"/>
    </row>
    <row r="423" spans="1:8" x14ac:dyDescent="0.25">
      <c r="A423" s="68" t="s">
        <v>651</v>
      </c>
      <c r="B423" s="75" t="s">
        <v>421</v>
      </c>
      <c r="C423" s="70" t="s">
        <v>19</v>
      </c>
      <c r="D423" s="126" t="s">
        <v>225</v>
      </c>
      <c r="E423" s="126" t="s">
        <v>225</v>
      </c>
      <c r="F423" s="30">
        <f t="shared" si="23"/>
        <v>0</v>
      </c>
      <c r="G423" s="30">
        <f t="shared" si="24"/>
        <v>0</v>
      </c>
      <c r="H423" s="106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6" t="s">
        <v>225</v>
      </c>
      <c r="E424" s="126" t="s">
        <v>225</v>
      </c>
      <c r="F424" s="30">
        <f t="shared" si="23"/>
        <v>0</v>
      </c>
      <c r="G424" s="30">
        <f t="shared" si="24"/>
        <v>0</v>
      </c>
      <c r="H424" s="106"/>
    </row>
    <row r="425" spans="1:8" x14ac:dyDescent="0.25">
      <c r="A425" s="68" t="s">
        <v>653</v>
      </c>
      <c r="B425" s="108" t="s">
        <v>43</v>
      </c>
      <c r="C425" s="70" t="s">
        <v>19</v>
      </c>
      <c r="D425" s="126" t="s">
        <v>225</v>
      </c>
      <c r="E425" s="126" t="s">
        <v>225</v>
      </c>
      <c r="F425" s="30">
        <f t="shared" si="23"/>
        <v>0</v>
      </c>
      <c r="G425" s="30">
        <f t="shared" si="24"/>
        <v>0</v>
      </c>
      <c r="H425" s="106"/>
    </row>
    <row r="426" spans="1:8" x14ac:dyDescent="0.25">
      <c r="A426" s="68" t="s">
        <v>654</v>
      </c>
      <c r="B426" s="108" t="s">
        <v>45</v>
      </c>
      <c r="C426" s="70" t="s">
        <v>19</v>
      </c>
      <c r="D426" s="126" t="s">
        <v>225</v>
      </c>
      <c r="E426" s="126" t="s">
        <v>225</v>
      </c>
      <c r="F426" s="30">
        <f t="shared" si="23"/>
        <v>0</v>
      </c>
      <c r="G426" s="30">
        <f t="shared" si="24"/>
        <v>0</v>
      </c>
      <c r="H426" s="106"/>
    </row>
    <row r="427" spans="1:8" x14ac:dyDescent="0.25">
      <c r="A427" s="68" t="s">
        <v>30</v>
      </c>
      <c r="B427" s="71" t="s">
        <v>655</v>
      </c>
      <c r="C427" s="70" t="s">
        <v>19</v>
      </c>
      <c r="D427" s="125">
        <v>73.023697650000003</v>
      </c>
      <c r="E427" s="34">
        <v>6.7646948799999995</v>
      </c>
      <c r="F427" s="34">
        <f t="shared" si="23"/>
        <v>-66.259002770000009</v>
      </c>
      <c r="G427" s="105">
        <f t="shared" si="24"/>
        <v>-90.736301916094504</v>
      </c>
      <c r="H427" s="106"/>
    </row>
    <row r="428" spans="1:8" x14ac:dyDescent="0.25">
      <c r="A428" s="68" t="s">
        <v>32</v>
      </c>
      <c r="B428" s="71" t="s">
        <v>656</v>
      </c>
      <c r="C428" s="70" t="s">
        <v>19</v>
      </c>
      <c r="D428" s="125">
        <v>84.091446000000005</v>
      </c>
      <c r="E428" s="34">
        <v>45.700762289999993</v>
      </c>
      <c r="F428" s="34">
        <f t="shared" si="23"/>
        <v>-38.390683710000012</v>
      </c>
      <c r="G428" s="105">
        <f t="shared" si="24"/>
        <v>-45.653494542120264</v>
      </c>
      <c r="H428" s="106"/>
    </row>
    <row r="429" spans="1:8" x14ac:dyDescent="0.25">
      <c r="A429" s="68" t="s">
        <v>657</v>
      </c>
      <c r="B429" s="74" t="s">
        <v>658</v>
      </c>
      <c r="C429" s="70" t="s">
        <v>19</v>
      </c>
      <c r="D429" s="126" t="s">
        <v>225</v>
      </c>
      <c r="E429" s="126" t="s">
        <v>225</v>
      </c>
      <c r="F429" s="30">
        <f t="shared" si="23"/>
        <v>0</v>
      </c>
      <c r="G429" s="30">
        <f t="shared" si="24"/>
        <v>0</v>
      </c>
      <c r="H429" s="106"/>
    </row>
    <row r="430" spans="1:8" x14ac:dyDescent="0.25">
      <c r="A430" s="68" t="s">
        <v>659</v>
      </c>
      <c r="B430" s="74" t="s">
        <v>660</v>
      </c>
      <c r="C430" s="70" t="s">
        <v>19</v>
      </c>
      <c r="D430" s="125">
        <v>0</v>
      </c>
      <c r="E430" s="34">
        <v>0</v>
      </c>
      <c r="F430" s="34">
        <f t="shared" si="23"/>
        <v>0</v>
      </c>
      <c r="G430" s="105">
        <f t="shared" si="24"/>
        <v>0</v>
      </c>
      <c r="H430" s="106"/>
    </row>
    <row r="431" spans="1:8" x14ac:dyDescent="0.25">
      <c r="A431" s="68" t="s">
        <v>48</v>
      </c>
      <c r="B431" s="104" t="s">
        <v>661</v>
      </c>
      <c r="C431" s="70" t="s">
        <v>19</v>
      </c>
      <c r="D431" s="125">
        <f>SUM(D432:D436,D441:D442)</f>
        <v>0</v>
      </c>
      <c r="E431" s="34">
        <f>SUM(E432:E436,E441:E442)</f>
        <v>0</v>
      </c>
      <c r="F431" s="34">
        <f t="shared" si="23"/>
        <v>0</v>
      </c>
      <c r="G431" s="105">
        <f t="shared" si="24"/>
        <v>0</v>
      </c>
      <c r="H431" s="106"/>
    </row>
    <row r="432" spans="1:8" x14ac:dyDescent="0.25">
      <c r="A432" s="68" t="s">
        <v>50</v>
      </c>
      <c r="B432" s="71" t="s">
        <v>662</v>
      </c>
      <c r="C432" s="70" t="s">
        <v>19</v>
      </c>
      <c r="D432" s="125">
        <v>0</v>
      </c>
      <c r="E432" s="34">
        <v>0</v>
      </c>
      <c r="F432" s="34">
        <f t="shared" si="23"/>
        <v>0</v>
      </c>
      <c r="G432" s="105">
        <f t="shared" si="24"/>
        <v>0</v>
      </c>
      <c r="H432" s="106"/>
    </row>
    <row r="433" spans="1:8" x14ac:dyDescent="0.25">
      <c r="A433" s="68" t="s">
        <v>54</v>
      </c>
      <c r="B433" s="71" t="s">
        <v>663</v>
      </c>
      <c r="C433" s="70" t="s">
        <v>19</v>
      </c>
      <c r="D433" s="125">
        <v>0</v>
      </c>
      <c r="E433" s="34">
        <v>0</v>
      </c>
      <c r="F433" s="105">
        <f t="shared" ref="F433:F442" si="29">+SUM(E433)-SUM(D433)</f>
        <v>0</v>
      </c>
      <c r="G433" s="105">
        <f t="shared" ref="G433:G442" si="30">IFERROR(F433/D433*100,0)</f>
        <v>0</v>
      </c>
      <c r="H433" s="106"/>
    </row>
    <row r="434" spans="1:8" x14ac:dyDescent="0.25">
      <c r="A434" s="68" t="s">
        <v>55</v>
      </c>
      <c r="B434" s="71" t="s">
        <v>664</v>
      </c>
      <c r="C434" s="70" t="s">
        <v>19</v>
      </c>
      <c r="D434" s="125">
        <v>0</v>
      </c>
      <c r="E434" s="34">
        <v>0</v>
      </c>
      <c r="F434" s="105">
        <f t="shared" si="29"/>
        <v>0</v>
      </c>
      <c r="G434" s="105">
        <f t="shared" si="30"/>
        <v>0</v>
      </c>
      <c r="H434" s="106"/>
    </row>
    <row r="435" spans="1:8" x14ac:dyDescent="0.25">
      <c r="A435" s="68" t="s">
        <v>56</v>
      </c>
      <c r="B435" s="71" t="s">
        <v>665</v>
      </c>
      <c r="C435" s="70" t="s">
        <v>19</v>
      </c>
      <c r="D435" s="125">
        <v>0</v>
      </c>
      <c r="E435" s="34">
        <v>0</v>
      </c>
      <c r="F435" s="105">
        <f t="shared" si="29"/>
        <v>0</v>
      </c>
      <c r="G435" s="105">
        <f t="shared" si="30"/>
        <v>0</v>
      </c>
      <c r="H435" s="106"/>
    </row>
    <row r="436" spans="1:8" x14ac:dyDescent="0.25">
      <c r="A436" s="68" t="s">
        <v>57</v>
      </c>
      <c r="B436" s="71" t="s">
        <v>666</v>
      </c>
      <c r="C436" s="70" t="s">
        <v>19</v>
      </c>
      <c r="D436" s="125">
        <v>0</v>
      </c>
      <c r="E436" s="34">
        <v>0</v>
      </c>
      <c r="F436" s="105">
        <f t="shared" si="29"/>
        <v>0</v>
      </c>
      <c r="G436" s="105">
        <f t="shared" si="30"/>
        <v>0</v>
      </c>
      <c r="H436" s="106"/>
    </row>
    <row r="437" spans="1:8" x14ac:dyDescent="0.25">
      <c r="A437" s="68" t="s">
        <v>97</v>
      </c>
      <c r="B437" s="74" t="s">
        <v>306</v>
      </c>
      <c r="C437" s="70" t="s">
        <v>19</v>
      </c>
      <c r="D437" s="125">
        <v>0</v>
      </c>
      <c r="E437" s="34">
        <v>0</v>
      </c>
      <c r="F437" s="105">
        <f t="shared" si="29"/>
        <v>0</v>
      </c>
      <c r="G437" s="105">
        <f t="shared" si="30"/>
        <v>0</v>
      </c>
      <c r="H437" s="106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5">
        <v>0</v>
      </c>
      <c r="E438" s="34">
        <v>0</v>
      </c>
      <c r="F438" s="105">
        <f t="shared" si="29"/>
        <v>0</v>
      </c>
      <c r="G438" s="105">
        <f t="shared" si="30"/>
        <v>0</v>
      </c>
      <c r="H438" s="106"/>
    </row>
    <row r="439" spans="1:8" x14ac:dyDescent="0.25">
      <c r="A439" s="68" t="s">
        <v>99</v>
      </c>
      <c r="B439" s="74" t="s">
        <v>308</v>
      </c>
      <c r="C439" s="70" t="s">
        <v>19</v>
      </c>
      <c r="D439" s="125">
        <v>0</v>
      </c>
      <c r="E439" s="34">
        <v>0</v>
      </c>
      <c r="F439" s="105">
        <f t="shared" si="29"/>
        <v>0</v>
      </c>
      <c r="G439" s="105">
        <f t="shared" si="30"/>
        <v>0</v>
      </c>
      <c r="H439" s="106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5">
        <v>0</v>
      </c>
      <c r="E440" s="34">
        <v>0</v>
      </c>
      <c r="F440" s="105">
        <f t="shared" si="29"/>
        <v>0</v>
      </c>
      <c r="G440" s="105">
        <f t="shared" si="30"/>
        <v>0</v>
      </c>
      <c r="H440" s="106"/>
    </row>
    <row r="441" spans="1:8" x14ac:dyDescent="0.25">
      <c r="A441" s="68" t="s">
        <v>58</v>
      </c>
      <c r="B441" s="71" t="s">
        <v>671</v>
      </c>
      <c r="C441" s="70" t="s">
        <v>19</v>
      </c>
      <c r="D441" s="125">
        <v>0</v>
      </c>
      <c r="E441" s="34">
        <v>0</v>
      </c>
      <c r="F441" s="105">
        <f t="shared" si="29"/>
        <v>0</v>
      </c>
      <c r="G441" s="105">
        <f t="shared" si="30"/>
        <v>0</v>
      </c>
      <c r="H441" s="106"/>
    </row>
    <row r="442" spans="1:8" ht="16.5" thickBot="1" x14ac:dyDescent="0.3">
      <c r="A442" s="77" t="s">
        <v>59</v>
      </c>
      <c r="B442" s="109" t="s">
        <v>672</v>
      </c>
      <c r="C442" s="70" t="s">
        <v>19</v>
      </c>
      <c r="D442" s="125">
        <v>0</v>
      </c>
      <c r="E442" s="34">
        <v>0</v>
      </c>
      <c r="F442" s="105">
        <f t="shared" si="29"/>
        <v>0</v>
      </c>
      <c r="G442" s="105">
        <f t="shared" si="30"/>
        <v>0</v>
      </c>
      <c r="H442" s="110"/>
    </row>
    <row r="443" spans="1:8" x14ac:dyDescent="0.25">
      <c r="A443" s="64" t="s">
        <v>116</v>
      </c>
      <c r="B443" s="65" t="s">
        <v>110</v>
      </c>
      <c r="C443" s="111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796.92975744</v>
      </c>
      <c r="E444" s="37">
        <v>104.00299347000001</v>
      </c>
      <c r="F444" s="105">
        <f t="shared" ref="F444:F452" si="31">+SUM(E444)-SUM(D444)</f>
        <v>-692.92676397000002</v>
      </c>
      <c r="G444" s="34">
        <f t="shared" ref="G444:G453" si="32">IFERROR(F444/D444*100,0)</f>
        <v>-86.949540721870932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521.59784036999997</v>
      </c>
      <c r="E445" s="37">
        <v>47.479892910000004</v>
      </c>
      <c r="F445" s="105">
        <f t="shared" si="31"/>
        <v>-474.11794745999998</v>
      </c>
      <c r="G445" s="34">
        <f t="shared" si="32"/>
        <v>-90.897222105766446</v>
      </c>
      <c r="H445" s="32"/>
    </row>
    <row r="446" spans="1:8" ht="31.5" x14ac:dyDescent="0.25">
      <c r="A446" s="68" t="s">
        <v>722</v>
      </c>
      <c r="B446" s="74" t="s">
        <v>676</v>
      </c>
      <c r="C446" s="70" t="s">
        <v>19</v>
      </c>
      <c r="D446" s="36">
        <v>521.59784036999997</v>
      </c>
      <c r="E446" s="37">
        <v>47.479892910000004</v>
      </c>
      <c r="F446" s="105">
        <f t="shared" si="31"/>
        <v>-474.11794745999998</v>
      </c>
      <c r="G446" s="34">
        <f t="shared" si="32"/>
        <v>-90.897222105766446</v>
      </c>
      <c r="H446" s="32"/>
    </row>
    <row r="447" spans="1:8" ht="78.75" x14ac:dyDescent="0.25">
      <c r="A447" s="68" t="s">
        <v>723</v>
      </c>
      <c r="B447" s="74" t="s">
        <v>724</v>
      </c>
      <c r="C447" s="70" t="s">
        <v>19</v>
      </c>
      <c r="D447" s="36">
        <v>0</v>
      </c>
      <c r="E447" s="37">
        <v>0</v>
      </c>
      <c r="F447" s="105">
        <f t="shared" ref="F447" si="33">+SUM(E447)-SUM(D447)</f>
        <v>0</v>
      </c>
      <c r="G447" s="34">
        <f t="shared" ref="G447" si="34">IFERROR(F447/D447*100,0)</f>
        <v>0</v>
      </c>
      <c r="H447" s="32"/>
    </row>
    <row r="448" spans="1:8" x14ac:dyDescent="0.25">
      <c r="A448" s="68" t="s">
        <v>121</v>
      </c>
      <c r="B448" s="74" t="s">
        <v>677</v>
      </c>
      <c r="C448" s="70" t="s">
        <v>19</v>
      </c>
      <c r="D448" s="36">
        <v>0</v>
      </c>
      <c r="E448" s="37">
        <v>0</v>
      </c>
      <c r="F448" s="105">
        <f t="shared" si="31"/>
        <v>0</v>
      </c>
      <c r="G448" s="34">
        <f t="shared" si="32"/>
        <v>0</v>
      </c>
      <c r="H448" s="32"/>
    </row>
    <row r="449" spans="1:8" x14ac:dyDescent="0.25">
      <c r="A449" s="68" t="s">
        <v>725</v>
      </c>
      <c r="B449" s="74" t="s">
        <v>726</v>
      </c>
      <c r="C449" s="70" t="s">
        <v>19</v>
      </c>
      <c r="D449" s="36">
        <v>200.79962842999998</v>
      </c>
      <c r="E449" s="37">
        <v>49.85747568</v>
      </c>
      <c r="F449" s="105">
        <f t="shared" ref="F449" si="35">+SUM(E449)-SUM(D449)</f>
        <v>-150.94215274999999</v>
      </c>
      <c r="G449" s="34">
        <f t="shared" ref="G449" si="36">IFERROR(F449/D449*100,0)</f>
        <v>-75.17053389499641</v>
      </c>
      <c r="H449" s="32"/>
    </row>
    <row r="450" spans="1:8" ht="31.5" x14ac:dyDescent="0.25">
      <c r="A450" s="68" t="s">
        <v>122</v>
      </c>
      <c r="B450" s="71" t="s">
        <v>678</v>
      </c>
      <c r="C450" s="112" t="s">
        <v>225</v>
      </c>
      <c r="D450" s="126" t="s">
        <v>225</v>
      </c>
      <c r="E450" s="126" t="s">
        <v>225</v>
      </c>
      <c r="F450" s="30">
        <f t="shared" si="31"/>
        <v>0</v>
      </c>
      <c r="G450" s="30">
        <f t="shared" si="32"/>
        <v>0</v>
      </c>
      <c r="H450" s="32"/>
    </row>
    <row r="451" spans="1:8" x14ac:dyDescent="0.25">
      <c r="A451" s="68" t="s">
        <v>679</v>
      </c>
      <c r="B451" s="74" t="s">
        <v>680</v>
      </c>
      <c r="C451" s="70" t="s">
        <v>19</v>
      </c>
      <c r="D451" s="126" t="s">
        <v>225</v>
      </c>
      <c r="E451" s="126" t="s">
        <v>225</v>
      </c>
      <c r="F451" s="30">
        <f t="shared" si="31"/>
        <v>0</v>
      </c>
      <c r="G451" s="30">
        <f t="shared" si="32"/>
        <v>0</v>
      </c>
      <c r="H451" s="32"/>
    </row>
    <row r="452" spans="1:8" x14ac:dyDescent="0.25">
      <c r="A452" s="68" t="s">
        <v>681</v>
      </c>
      <c r="B452" s="74" t="s">
        <v>682</v>
      </c>
      <c r="C452" s="70" t="s">
        <v>19</v>
      </c>
      <c r="D452" s="126" t="s">
        <v>225</v>
      </c>
      <c r="E452" s="126" t="s">
        <v>225</v>
      </c>
      <c r="F452" s="30">
        <f t="shared" si="31"/>
        <v>0</v>
      </c>
      <c r="G452" s="30">
        <f t="shared" si="32"/>
        <v>0</v>
      </c>
      <c r="H452" s="32"/>
    </row>
    <row r="453" spans="1:8" ht="16.5" thickBot="1" x14ac:dyDescent="0.3">
      <c r="A453" s="81" t="s">
        <v>683</v>
      </c>
      <c r="B453" s="113" t="s">
        <v>684</v>
      </c>
      <c r="C453" s="83" t="s">
        <v>19</v>
      </c>
      <c r="D453" s="127" t="s">
        <v>225</v>
      </c>
      <c r="E453" s="128" t="s">
        <v>225</v>
      </c>
      <c r="F453" s="91">
        <f>+SUM(E453)-SUM(D453)</f>
        <v>0</v>
      </c>
      <c r="G453" s="91">
        <f t="shared" si="32"/>
        <v>0</v>
      </c>
      <c r="H453" s="41"/>
    </row>
    <row r="454" spans="1:8" x14ac:dyDescent="0.25">
      <c r="A454" s="114"/>
      <c r="B454" s="115"/>
      <c r="C454" s="116"/>
    </row>
    <row r="455" spans="1:8" x14ac:dyDescent="0.25">
      <c r="A455" s="114"/>
      <c r="B455" s="115"/>
      <c r="C455" s="116"/>
    </row>
    <row r="456" spans="1:8" x14ac:dyDescent="0.25">
      <c r="A456" s="117" t="s">
        <v>685</v>
      </c>
      <c r="B456" s="115"/>
      <c r="C456" s="116"/>
    </row>
    <row r="457" spans="1:8" x14ac:dyDescent="0.25">
      <c r="A457" s="225" t="s">
        <v>686</v>
      </c>
      <c r="B457" s="225"/>
      <c r="C457" s="225"/>
      <c r="D457" s="225"/>
      <c r="E457" s="225"/>
      <c r="F457" s="225"/>
      <c r="G457" s="225"/>
      <c r="H457" s="225"/>
    </row>
    <row r="458" spans="1:8" x14ac:dyDescent="0.25">
      <c r="A458" s="225" t="s">
        <v>687</v>
      </c>
      <c r="B458" s="225"/>
      <c r="C458" s="225"/>
      <c r="D458" s="225"/>
      <c r="E458" s="225"/>
      <c r="F458" s="225"/>
      <c r="G458" s="225"/>
      <c r="H458" s="225"/>
    </row>
    <row r="459" spans="1:8" x14ac:dyDescent="0.25">
      <c r="A459" s="225" t="s">
        <v>704</v>
      </c>
      <c r="B459" s="225"/>
      <c r="C459" s="225"/>
      <c r="D459" s="225"/>
      <c r="E459" s="225"/>
      <c r="F459" s="225"/>
      <c r="G459" s="225"/>
      <c r="H459" s="225"/>
    </row>
    <row r="460" spans="1:8" ht="26.25" customHeight="1" x14ac:dyDescent="0.25">
      <c r="A460" s="191" t="s">
        <v>688</v>
      </c>
      <c r="B460" s="191"/>
      <c r="C460" s="191"/>
      <c r="D460" s="191"/>
      <c r="E460" s="191"/>
      <c r="F460" s="191"/>
      <c r="G460" s="191"/>
      <c r="H460" s="191"/>
    </row>
    <row r="461" spans="1:8" ht="53.25" customHeight="1" x14ac:dyDescent="0.25">
      <c r="A461" s="194" t="s">
        <v>689</v>
      </c>
      <c r="B461" s="194"/>
      <c r="C461" s="194"/>
      <c r="D461" s="194"/>
      <c r="E461" s="194"/>
      <c r="F461" s="194"/>
      <c r="G461" s="194"/>
      <c r="H461" s="194"/>
    </row>
    <row r="462" spans="1:8" x14ac:dyDescent="0.25">
      <c r="A462" s="194"/>
      <c r="B462" s="194"/>
      <c r="C462" s="194"/>
      <c r="D462" s="194"/>
      <c r="E462" s="194"/>
      <c r="F462" s="194"/>
      <c r="G462" s="194"/>
      <c r="H462" s="194"/>
    </row>
    <row r="463" spans="1:8" x14ac:dyDescent="0.25">
      <c r="A463" s="167"/>
    </row>
    <row r="465" spans="1:9" s="5" customFormat="1" ht="16.5" thickBot="1" x14ac:dyDescent="0.3">
      <c r="A465" s="132" t="s">
        <v>706</v>
      </c>
      <c r="B465" s="2"/>
      <c r="C465" s="3"/>
      <c r="D465" s="3"/>
      <c r="E465" s="4"/>
      <c r="I465" s="175"/>
    </row>
    <row r="466" spans="1:9" s="5" customFormat="1" ht="33.75" customHeight="1" x14ac:dyDescent="0.25">
      <c r="A466" s="182" t="s">
        <v>6</v>
      </c>
      <c r="B466" s="184" t="s">
        <v>7</v>
      </c>
      <c r="C466" s="186" t="s">
        <v>8</v>
      </c>
      <c r="D466" s="188" t="s">
        <v>729</v>
      </c>
      <c r="E466" s="189"/>
      <c r="F466" s="190" t="s">
        <v>9</v>
      </c>
      <c r="G466" s="189"/>
      <c r="H466" s="192" t="s">
        <v>10</v>
      </c>
      <c r="I466" s="175"/>
    </row>
    <row r="467" spans="1:9" s="5" customFormat="1" ht="16.5" thickBot="1" x14ac:dyDescent="0.3">
      <c r="A467" s="183"/>
      <c r="B467" s="185"/>
      <c r="C467" s="187"/>
      <c r="D467" s="133" t="s">
        <v>11</v>
      </c>
      <c r="E467" s="134" t="s">
        <v>707</v>
      </c>
      <c r="F467" s="134" t="s">
        <v>13</v>
      </c>
      <c r="G467" s="133" t="s">
        <v>14</v>
      </c>
      <c r="H467" s="193"/>
      <c r="I467" s="175"/>
    </row>
    <row r="468" spans="1:9" s="5" customFormat="1" ht="19.5" thickBot="1" x14ac:dyDescent="0.3">
      <c r="A468" s="178" t="s">
        <v>16</v>
      </c>
      <c r="B468" s="179"/>
      <c r="C468" s="179"/>
      <c r="D468" s="179"/>
      <c r="E468" s="179"/>
      <c r="F468" s="179"/>
      <c r="G468" s="179"/>
      <c r="H468" s="180"/>
      <c r="I468" s="175"/>
    </row>
    <row r="469" spans="1:9" s="5" customFormat="1" x14ac:dyDescent="0.25">
      <c r="A469" s="144" t="s">
        <v>93</v>
      </c>
      <c r="B469" s="145" t="s">
        <v>94</v>
      </c>
      <c r="C469" s="6" t="s">
        <v>708</v>
      </c>
      <c r="D469" s="168">
        <f>+D69</f>
        <v>756.30603397539471</v>
      </c>
      <c r="E469" s="138">
        <f>+E69</f>
        <v>125.29698860300005</v>
      </c>
      <c r="F469" s="19">
        <f t="shared" ref="F469:F474" si="37">+SUM(E469)-SUM(D469)</f>
        <v>-631.00904537239467</v>
      </c>
      <c r="G469" s="17">
        <f t="shared" ref="G469:G474" si="38">IFERROR(F469/D469*100,0)</f>
        <v>-83.433030681456074</v>
      </c>
      <c r="H469" s="139"/>
      <c r="I469" s="175"/>
    </row>
    <row r="470" spans="1:9" s="5" customFormat="1" x14ac:dyDescent="0.25">
      <c r="A470" s="146"/>
      <c r="B470" s="136" t="s">
        <v>709</v>
      </c>
      <c r="C470" s="7"/>
      <c r="D470" s="169"/>
      <c r="E470" s="16"/>
      <c r="F470" s="20">
        <f t="shared" si="37"/>
        <v>0</v>
      </c>
      <c r="G470" s="15">
        <f t="shared" si="38"/>
        <v>0</v>
      </c>
      <c r="H470" s="141"/>
      <c r="I470" s="175"/>
    </row>
    <row r="471" spans="1:9" s="5" customFormat="1" x14ac:dyDescent="0.25">
      <c r="A471" s="146"/>
      <c r="B471" s="136" t="s">
        <v>710</v>
      </c>
      <c r="C471" s="7" t="s">
        <v>708</v>
      </c>
      <c r="D471" s="169">
        <v>956.77908227267255</v>
      </c>
      <c r="E471" s="16">
        <v>167.80810831300002</v>
      </c>
      <c r="F471" s="20">
        <f t="shared" si="37"/>
        <v>-788.97097395967251</v>
      </c>
      <c r="G471" s="15">
        <f t="shared" si="38"/>
        <v>-82.461143703685565</v>
      </c>
      <c r="H471" s="141"/>
      <c r="I471" s="175"/>
    </row>
    <row r="472" spans="1:9" s="5" customFormat="1" x14ac:dyDescent="0.25">
      <c r="A472" s="146"/>
      <c r="B472" s="136" t="s">
        <v>711</v>
      </c>
      <c r="C472" s="7" t="s">
        <v>708</v>
      </c>
      <c r="D472" s="169">
        <v>-224.41520068</v>
      </c>
      <c r="E472" s="16">
        <v>-43.946046819999999</v>
      </c>
      <c r="F472" s="20">
        <f t="shared" si="37"/>
        <v>180.46915386000001</v>
      </c>
      <c r="G472" s="15">
        <f t="shared" si="38"/>
        <v>-80.417526670724996</v>
      </c>
      <c r="H472" s="141"/>
      <c r="I472" s="175"/>
    </row>
    <row r="473" spans="1:9" s="5" customFormat="1" x14ac:dyDescent="0.25">
      <c r="A473" s="146"/>
      <c r="B473" s="136" t="s">
        <v>712</v>
      </c>
      <c r="C473" s="7" t="s">
        <v>708</v>
      </c>
      <c r="D473" s="169">
        <v>36.558076162722074</v>
      </c>
      <c r="E473" s="16">
        <v>3.6974309200000004</v>
      </c>
      <c r="F473" s="20">
        <f t="shared" si="37"/>
        <v>-32.860645242722072</v>
      </c>
      <c r="G473" s="15">
        <f t="shared" si="38"/>
        <v>-89.886144709742027</v>
      </c>
      <c r="H473" s="141"/>
      <c r="I473" s="175"/>
    </row>
    <row r="474" spans="1:9" s="5" customFormat="1" ht="16.5" thickBot="1" x14ac:dyDescent="0.3">
      <c r="A474" s="147"/>
      <c r="B474" s="148" t="s">
        <v>713</v>
      </c>
      <c r="C474" s="9" t="s">
        <v>708</v>
      </c>
      <c r="D474" s="170">
        <v>-12.615923779999999</v>
      </c>
      <c r="E474" s="18">
        <v>-2.2625038100000001</v>
      </c>
      <c r="F474" s="21">
        <f t="shared" si="37"/>
        <v>10.353419969999999</v>
      </c>
      <c r="G474" s="18">
        <f t="shared" si="38"/>
        <v>-82.06628504218817</v>
      </c>
      <c r="H474" s="143"/>
      <c r="I474" s="175"/>
    </row>
    <row r="475" spans="1:9" s="5" customFormat="1" ht="9" customHeight="1" x14ac:dyDescent="0.25">
      <c r="A475" s="154"/>
      <c r="B475" s="164"/>
      <c r="C475" s="156"/>
      <c r="D475" s="165"/>
      <c r="E475" s="165"/>
      <c r="F475" s="166"/>
      <c r="G475" s="166"/>
      <c r="H475" s="166"/>
      <c r="I475" s="175"/>
    </row>
    <row r="476" spans="1:9" s="5" customFormat="1" ht="20.25" customHeight="1" thickBot="1" x14ac:dyDescent="0.3">
      <c r="A476" s="181" t="s">
        <v>586</v>
      </c>
      <c r="B476" s="181"/>
      <c r="C476" s="181"/>
      <c r="D476" s="181"/>
      <c r="E476" s="181"/>
      <c r="F476" s="181"/>
      <c r="G476" s="181"/>
      <c r="H476" s="181"/>
      <c r="I476" s="175"/>
    </row>
    <row r="477" spans="1:9" s="5" customFormat="1" x14ac:dyDescent="0.25">
      <c r="A477" s="144" t="s">
        <v>598</v>
      </c>
      <c r="B477" s="149" t="s">
        <v>599</v>
      </c>
      <c r="C477" s="6" t="s">
        <v>708</v>
      </c>
      <c r="D477" s="137">
        <f>+D382</f>
        <v>0</v>
      </c>
      <c r="E477" s="138">
        <f>+E382</f>
        <v>0</v>
      </c>
      <c r="F477" s="19">
        <f t="shared" ref="F477:F480" si="39">+SUM(E477)-SUM(D477)</f>
        <v>0</v>
      </c>
      <c r="G477" s="17">
        <f t="shared" ref="G477:G480" si="40">IFERROR(F477/D477*100,0)</f>
        <v>0</v>
      </c>
      <c r="H477" s="151"/>
      <c r="I477" s="175"/>
    </row>
    <row r="478" spans="1:9" s="5" customFormat="1" x14ac:dyDescent="0.25">
      <c r="A478" s="146"/>
      <c r="B478" s="8" t="s">
        <v>714</v>
      </c>
      <c r="C478" s="7"/>
      <c r="D478" s="140"/>
      <c r="E478" s="16"/>
      <c r="F478" s="20">
        <f t="shared" si="39"/>
        <v>0</v>
      </c>
      <c r="G478" s="15">
        <f t="shared" si="40"/>
        <v>0</v>
      </c>
      <c r="H478" s="152"/>
      <c r="I478" s="175"/>
    </row>
    <row r="479" spans="1:9" s="5" customFormat="1" x14ac:dyDescent="0.25">
      <c r="A479" s="146"/>
      <c r="B479" s="8" t="s">
        <v>715</v>
      </c>
      <c r="C479" s="7" t="s">
        <v>708</v>
      </c>
      <c r="D479" s="140">
        <f>+D480+D490</f>
        <v>-566.77743393531307</v>
      </c>
      <c r="E479" s="16">
        <v>234.32608273999995</v>
      </c>
      <c r="F479" s="20">
        <f t="shared" si="39"/>
        <v>801.10351667531302</v>
      </c>
      <c r="G479" s="15">
        <f t="shared" si="40"/>
        <v>-141.34358016214594</v>
      </c>
      <c r="H479" s="152"/>
      <c r="I479" s="175"/>
    </row>
    <row r="480" spans="1:9" s="5" customFormat="1" ht="16.5" thickBot="1" x14ac:dyDescent="0.3">
      <c r="A480" s="147"/>
      <c r="B480" s="150" t="s">
        <v>716</v>
      </c>
      <c r="C480" s="9" t="s">
        <v>708</v>
      </c>
      <c r="D480" s="142">
        <f>+D145</f>
        <v>-342.36223325531307</v>
      </c>
      <c r="E480" s="18">
        <v>280.53153999999995</v>
      </c>
      <c r="F480" s="21">
        <f t="shared" si="39"/>
        <v>622.89377325531302</v>
      </c>
      <c r="G480" s="18">
        <f t="shared" si="40"/>
        <v>-181.93997840608677</v>
      </c>
      <c r="H480" s="153"/>
      <c r="I480" s="175"/>
    </row>
    <row r="481" spans="1:9" s="5" customFormat="1" ht="9" customHeight="1" thickBot="1" x14ac:dyDescent="0.3">
      <c r="A481" s="154"/>
      <c r="B481" s="155"/>
      <c r="C481" s="156"/>
      <c r="D481" s="156"/>
      <c r="E481" s="157"/>
      <c r="F481" s="158"/>
      <c r="G481" s="158"/>
      <c r="H481" s="159"/>
      <c r="I481" s="175"/>
    </row>
    <row r="482" spans="1:9" s="5" customFormat="1" x14ac:dyDescent="0.25">
      <c r="A482" s="144" t="s">
        <v>632</v>
      </c>
      <c r="B482" s="149" t="s">
        <v>410</v>
      </c>
      <c r="C482" s="6" t="s">
        <v>708</v>
      </c>
      <c r="D482" s="160">
        <f>+D406</f>
        <v>521.59784036999997</v>
      </c>
      <c r="E482" s="138">
        <f>+E406</f>
        <v>49.312048530000006</v>
      </c>
      <c r="F482" s="19">
        <f t="shared" ref="F482:F485" si="41">+SUM(E482)-SUM(D482)</f>
        <v>-472.28579183999994</v>
      </c>
      <c r="G482" s="17">
        <f t="shared" ref="G482:G485" si="42">IFERROR(F482/D482*100,0)</f>
        <v>-90.545963822430693</v>
      </c>
      <c r="H482" s="151"/>
      <c r="I482" s="175"/>
    </row>
    <row r="483" spans="1:9" s="5" customFormat="1" x14ac:dyDescent="0.25">
      <c r="A483" s="146"/>
      <c r="B483" s="8" t="s">
        <v>717</v>
      </c>
      <c r="C483" s="7"/>
      <c r="D483" s="22"/>
      <c r="E483" s="16"/>
      <c r="F483" s="20">
        <f t="shared" si="41"/>
        <v>0</v>
      </c>
      <c r="G483" s="15">
        <f t="shared" si="42"/>
        <v>0</v>
      </c>
      <c r="H483" s="152"/>
      <c r="I483" s="175"/>
    </row>
    <row r="484" spans="1:9" s="5" customFormat="1" x14ac:dyDescent="0.25">
      <c r="A484" s="146"/>
      <c r="B484" s="8" t="s">
        <v>718</v>
      </c>
      <c r="C484" s="7" t="s">
        <v>708</v>
      </c>
      <c r="D484" s="22">
        <f>+D489</f>
        <v>954.70059401886283</v>
      </c>
      <c r="E484" s="16">
        <f>+E489</f>
        <v>167.49866546000001</v>
      </c>
      <c r="F484" s="20">
        <f t="shared" si="41"/>
        <v>-787.20192855886285</v>
      </c>
      <c r="G484" s="15">
        <f t="shared" si="42"/>
        <v>-82.455372238231732</v>
      </c>
      <c r="H484" s="152"/>
      <c r="I484" s="175"/>
    </row>
    <row r="485" spans="1:9" s="5" customFormat="1" ht="16.5" thickBot="1" x14ac:dyDescent="0.3">
      <c r="A485" s="147"/>
      <c r="B485" s="150" t="s">
        <v>711</v>
      </c>
      <c r="C485" s="9" t="s">
        <v>708</v>
      </c>
      <c r="D485" s="23">
        <f>+D490</f>
        <v>-224.41520068</v>
      </c>
      <c r="E485" s="18">
        <f>+E490+E492</f>
        <v>-46.205457259999989</v>
      </c>
      <c r="F485" s="21">
        <f t="shared" si="41"/>
        <v>178.20974342</v>
      </c>
      <c r="G485" s="18">
        <f t="shared" si="42"/>
        <v>-79.410727473008535</v>
      </c>
      <c r="H485" s="153"/>
      <c r="I485" s="175"/>
    </row>
    <row r="486" spans="1:9" s="5" customFormat="1" ht="16.5" thickBot="1" x14ac:dyDescent="0.3">
      <c r="A486" s="1"/>
      <c r="B486" s="2"/>
      <c r="C486" s="3"/>
      <c r="D486" s="4"/>
      <c r="E486" s="4"/>
      <c r="F486" s="10"/>
      <c r="I486" s="175"/>
    </row>
    <row r="487" spans="1:9" s="5" customFormat="1" ht="31.5" x14ac:dyDescent="0.25">
      <c r="A487" s="144" t="s">
        <v>719</v>
      </c>
      <c r="B487" s="145" t="s">
        <v>721</v>
      </c>
      <c r="C487" s="161" t="s">
        <v>708</v>
      </c>
      <c r="D487" s="137">
        <v>754.1528930156137</v>
      </c>
      <c r="E487" s="138">
        <v>124.97357385000004</v>
      </c>
      <c r="F487" s="19">
        <f t="shared" ref="F487:F492" si="43">+SUM(E487)-SUM(D487)</f>
        <v>-629.17931916561361</v>
      </c>
      <c r="G487" s="17">
        <f t="shared" ref="G487:G492" si="44">IFERROR(F487/D487*100,0)</f>
        <v>-83.428615734632913</v>
      </c>
      <c r="H487" s="139"/>
      <c r="I487" s="175"/>
    </row>
    <row r="488" spans="1:9" s="5" customFormat="1" x14ac:dyDescent="0.25">
      <c r="A488" s="146"/>
      <c r="B488" s="136" t="s">
        <v>709</v>
      </c>
      <c r="C488" s="162"/>
      <c r="D488" s="140"/>
      <c r="E488" s="16"/>
      <c r="F488" s="20">
        <f t="shared" si="43"/>
        <v>0</v>
      </c>
      <c r="G488" s="15">
        <f t="shared" si="44"/>
        <v>0</v>
      </c>
      <c r="H488" s="141"/>
      <c r="I488" s="175"/>
    </row>
    <row r="489" spans="1:9" s="5" customFormat="1" x14ac:dyDescent="0.25">
      <c r="A489" s="146"/>
      <c r="B489" s="136" t="s">
        <v>710</v>
      </c>
      <c r="C489" s="162" t="s">
        <v>708</v>
      </c>
      <c r="D489" s="140">
        <v>954.70059401886283</v>
      </c>
      <c r="E489" s="16">
        <v>167.49866546000001</v>
      </c>
      <c r="F489" s="20">
        <f t="shared" si="43"/>
        <v>-787.20192855886285</v>
      </c>
      <c r="G489" s="15">
        <f t="shared" si="44"/>
        <v>-82.455372238231732</v>
      </c>
      <c r="H489" s="141"/>
      <c r="I489" s="175"/>
    </row>
    <row r="490" spans="1:9" s="5" customFormat="1" x14ac:dyDescent="0.25">
      <c r="A490" s="146"/>
      <c r="B490" s="136" t="s">
        <v>711</v>
      </c>
      <c r="C490" s="162" t="s">
        <v>708</v>
      </c>
      <c r="D490" s="140">
        <v>-224.41520068</v>
      </c>
      <c r="E490" s="16">
        <v>-43.94295344999999</v>
      </c>
      <c r="F490" s="20">
        <f t="shared" si="43"/>
        <v>180.47224722999999</v>
      </c>
      <c r="G490" s="15">
        <f t="shared" si="44"/>
        <v>-80.418905084482446</v>
      </c>
      <c r="H490" s="141"/>
      <c r="I490" s="175"/>
    </row>
    <row r="491" spans="1:9" s="5" customFormat="1" x14ac:dyDescent="0.25">
      <c r="A491" s="146"/>
      <c r="B491" s="136" t="s">
        <v>712</v>
      </c>
      <c r="C491" s="162" t="s">
        <v>708</v>
      </c>
      <c r="D491" s="140">
        <v>36.483423456750835</v>
      </c>
      <c r="E491" s="16">
        <v>3.6803656500000002</v>
      </c>
      <c r="F491" s="20">
        <f t="shared" si="43"/>
        <v>-32.803057806750836</v>
      </c>
      <c r="G491" s="15">
        <f t="shared" si="44"/>
        <v>-89.912225056503047</v>
      </c>
      <c r="H491" s="141"/>
      <c r="I491" s="175"/>
    </row>
    <row r="492" spans="1:9" s="5" customFormat="1" ht="16.5" thickBot="1" x14ac:dyDescent="0.3">
      <c r="A492" s="147"/>
      <c r="B492" s="148" t="s">
        <v>713</v>
      </c>
      <c r="C492" s="163" t="s">
        <v>708</v>
      </c>
      <c r="D492" s="142">
        <v>-12.615923779999999</v>
      </c>
      <c r="E492" s="18">
        <v>-2.2625038100000001</v>
      </c>
      <c r="F492" s="21">
        <f t="shared" si="43"/>
        <v>10.353419969999999</v>
      </c>
      <c r="G492" s="18">
        <f t="shared" si="44"/>
        <v>-82.06628504218817</v>
      </c>
      <c r="H492" s="143"/>
      <c r="I492" s="175"/>
    </row>
  </sheetData>
  <autoFilter ref="A21:H21"/>
  <mergeCells count="35">
    <mergeCell ref="A460:H460"/>
    <mergeCell ref="H370:H371"/>
    <mergeCell ref="A373:B373"/>
    <mergeCell ref="A457:H457"/>
    <mergeCell ref="A458:H458"/>
    <mergeCell ref="A459:H459"/>
    <mergeCell ref="A370:A371"/>
    <mergeCell ref="B370:B371"/>
    <mergeCell ref="C370:C371"/>
    <mergeCell ref="D370:E370"/>
    <mergeCell ref="F370:G370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H466:H467"/>
    <mergeCell ref="A468:H468"/>
    <mergeCell ref="A476:H476"/>
    <mergeCell ref="A466:A467"/>
    <mergeCell ref="B466:B467"/>
    <mergeCell ref="C466:C467"/>
    <mergeCell ref="D466:E466"/>
    <mergeCell ref="F466:G466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20квФп</vt:lpstr>
      <vt:lpstr>20квФп_АЭ</vt:lpstr>
      <vt:lpstr>20квФп_БЭ</vt:lpstr>
      <vt:lpstr>20квФп_ГАЭС</vt:lpstr>
      <vt:lpstr>20квФп_КЭ</vt:lpstr>
      <vt:lpstr>20квФп_КУЭ</vt:lpstr>
      <vt:lpstr>20квФп_ОЭ</vt:lpstr>
      <vt:lpstr>20квФп_ХЭ</vt:lpstr>
      <vt:lpstr>20квФп_ЧЭ</vt:lpstr>
      <vt:lpstr>'20квФп'!Заголовки_для_печати</vt:lpstr>
      <vt:lpstr>'20квФп_АЭ'!Заголовки_для_печати</vt:lpstr>
      <vt:lpstr>'20квФп_БЭ'!Заголовки_для_печати</vt:lpstr>
      <vt:lpstr>'20квФп_ГАЭС'!Заголовки_для_печати</vt:lpstr>
      <vt:lpstr>'20квФп_КУЭ'!Заголовки_для_печати</vt:lpstr>
      <vt:lpstr>'20квФп_КЭ'!Заголовки_для_печати</vt:lpstr>
      <vt:lpstr>'20квФп_ОЭ'!Заголовки_для_печати</vt:lpstr>
      <vt:lpstr>'20квФп_ХЭ'!Заголовки_для_печати</vt:lpstr>
      <vt:lpstr>'20квФп_ЧЭ'!Заголовки_для_печати</vt:lpstr>
      <vt:lpstr>'20квФп'!Область_печати</vt:lpstr>
      <vt:lpstr>'20квФп_АЭ'!Область_печати</vt:lpstr>
      <vt:lpstr>'20квФп_БЭ'!Область_печати</vt:lpstr>
      <vt:lpstr>'20квФп_ГАЭС'!Область_печати</vt:lpstr>
      <vt:lpstr>'20квФп_КУЭ'!Область_печати</vt:lpstr>
      <vt:lpstr>'20квФп_КЭ'!Область_печати</vt:lpstr>
      <vt:lpstr>'20квФп_ОЭ'!Область_печати</vt:lpstr>
      <vt:lpstr>'20квФп_ХЭ'!Область_печати</vt:lpstr>
      <vt:lpstr>'20квФп_ЧЭ'!Область_печати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2026-05-13T06:58:09Z</dcterms:modified>
</cp:coreProperties>
</file>